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Koordination\Freie Träger\"/>
    </mc:Choice>
  </mc:AlternateContent>
  <xr:revisionPtr revIDLastSave="0" documentId="13_ncr:1_{1C96EB84-F4C3-43DF-BA79-5FA9CEB840C3}" xr6:coauthVersionLast="47" xr6:coauthVersionMax="47" xr10:uidLastSave="{00000000-0000-0000-0000-000000000000}"/>
  <bookViews>
    <workbookView xWindow="-110" yWindow="-110" windowWidth="19420" windowHeight="10300" firstSheet="12" activeTab="12" xr2:uid="{00000000-000D-0000-FFFF-FFFF00000000}"/>
  </bookViews>
  <sheets>
    <sheet name="Gesamt" sheetId="1" r:id="rId1"/>
    <sheet name="Jan" sheetId="4" r:id="rId2"/>
    <sheet name="Feb" sheetId="16" r:id="rId3"/>
    <sheet name="Mär" sheetId="17" r:id="rId4"/>
    <sheet name="Apr" sheetId="18" r:id="rId5"/>
    <sheet name="Mai" sheetId="19" r:id="rId6"/>
    <sheet name="Jun" sheetId="20" r:id="rId7"/>
    <sheet name="Jul" sheetId="21" r:id="rId8"/>
    <sheet name="Aug" sheetId="22" r:id="rId9"/>
    <sheet name="Sep" sheetId="23" r:id="rId10"/>
    <sheet name="Okt" sheetId="24" r:id="rId11"/>
    <sheet name="Nov" sheetId="25" r:id="rId12"/>
    <sheet name="Dez" sheetId="26" r:id="rId13"/>
  </sheets>
  <definedNames>
    <definedName name="Grund">#REF!</definedName>
    <definedName name="Gründe">#REF!</definedName>
    <definedName name="Monat">#REF!</definedName>
    <definedName name="Monat__Auswahl">"Monat"</definedName>
    <definedName name="Monate">#REF!</definedName>
    <definedName name="Stadtteil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1" i="26" l="1"/>
  <c r="Y40" i="26"/>
  <c r="Y39" i="26"/>
  <c r="Y38" i="26"/>
  <c r="Y37" i="26"/>
  <c r="Y34" i="26"/>
  <c r="Y33" i="26"/>
  <c r="Y32" i="26"/>
  <c r="Y31" i="26"/>
  <c r="Y30" i="26"/>
  <c r="Y29" i="26"/>
  <c r="Y26" i="26"/>
  <c r="Y25" i="26"/>
  <c r="Y24" i="26"/>
  <c r="Y23" i="26"/>
  <c r="Y22" i="26"/>
  <c r="Y19" i="26"/>
  <c r="Y18" i="26"/>
  <c r="Y17" i="26"/>
  <c r="Y16" i="26"/>
  <c r="Y15" i="26"/>
  <c r="Y14" i="26"/>
  <c r="Y13" i="26"/>
  <c r="Y12" i="26"/>
  <c r="Y11" i="26"/>
  <c r="Y10" i="26"/>
  <c r="Y9" i="26"/>
  <c r="Y7" i="26"/>
  <c r="Y6" i="26"/>
  <c r="Y5" i="26"/>
  <c r="Y4" i="26"/>
  <c r="Y3" i="26"/>
  <c r="X41" i="25"/>
  <c r="X40" i="25"/>
  <c r="X39" i="25"/>
  <c r="X38" i="25"/>
  <c r="X37" i="25"/>
  <c r="X34" i="25"/>
  <c r="X33" i="25"/>
  <c r="X32" i="25"/>
  <c r="X31" i="25"/>
  <c r="X30" i="25"/>
  <c r="X29" i="25"/>
  <c r="X26" i="25"/>
  <c r="X25" i="25"/>
  <c r="X24" i="25"/>
  <c r="X23" i="25"/>
  <c r="X22" i="25"/>
  <c r="X19" i="25"/>
  <c r="X18" i="25"/>
  <c r="X17" i="25"/>
  <c r="X16" i="25"/>
  <c r="X15" i="25"/>
  <c r="X14" i="25"/>
  <c r="X13" i="25"/>
  <c r="X12" i="25"/>
  <c r="X11" i="25"/>
  <c r="X10" i="25"/>
  <c r="X9" i="25"/>
  <c r="X7" i="25"/>
  <c r="X6" i="25"/>
  <c r="X5" i="25"/>
  <c r="X4" i="25"/>
  <c r="X3" i="25"/>
  <c r="Y41" i="24"/>
  <c r="Y40" i="24"/>
  <c r="Y39" i="24"/>
  <c r="Y38" i="24"/>
  <c r="G42" i="1" s="1"/>
  <c r="Y37" i="24"/>
  <c r="Y34" i="24"/>
  <c r="Y33" i="24"/>
  <c r="Y32" i="24"/>
  <c r="Y31" i="24"/>
  <c r="Y30" i="24"/>
  <c r="Y29" i="24"/>
  <c r="Y26" i="24"/>
  <c r="Y25" i="24"/>
  <c r="Y24" i="24"/>
  <c r="Y23" i="24"/>
  <c r="Y22" i="24"/>
  <c r="Y19" i="24"/>
  <c r="Y18" i="24"/>
  <c r="Y17" i="24"/>
  <c r="Y16" i="24"/>
  <c r="Y15" i="24"/>
  <c r="Y14" i="24"/>
  <c r="Y13" i="24"/>
  <c r="Y12" i="24"/>
  <c r="Y11" i="24"/>
  <c r="Y10" i="24"/>
  <c r="Y9" i="24"/>
  <c r="Y7" i="24"/>
  <c r="Y6" i="24"/>
  <c r="Y5" i="24"/>
  <c r="Y4" i="24"/>
  <c r="Y3" i="24"/>
  <c r="X38" i="23"/>
  <c r="X39" i="23"/>
  <c r="X40" i="23"/>
  <c r="X41" i="23"/>
  <c r="X37" i="23"/>
  <c r="X34" i="23"/>
  <c r="X33" i="23"/>
  <c r="X32" i="23"/>
  <c r="X31" i="23"/>
  <c r="X30" i="23"/>
  <c r="X29" i="23"/>
  <c r="X26" i="23"/>
  <c r="X25" i="23"/>
  <c r="X24" i="23"/>
  <c r="X23" i="23"/>
  <c r="X22" i="23"/>
  <c r="X19" i="23"/>
  <c r="X18" i="23"/>
  <c r="X17" i="23"/>
  <c r="X16" i="23"/>
  <c r="X15" i="23"/>
  <c r="X14" i="23"/>
  <c r="X13" i="23"/>
  <c r="X12" i="23"/>
  <c r="X11" i="23"/>
  <c r="X10" i="23"/>
  <c r="X9" i="23"/>
  <c r="X7" i="23"/>
  <c r="X6" i="23"/>
  <c r="X5" i="23"/>
  <c r="X4" i="23"/>
  <c r="X3" i="23"/>
  <c r="Y41" i="22"/>
  <c r="Y40" i="22"/>
  <c r="Y39" i="22"/>
  <c r="Y38" i="22"/>
  <c r="Y37" i="22"/>
  <c r="Y34" i="22"/>
  <c r="Y33" i="22"/>
  <c r="Y32" i="22"/>
  <c r="Y31" i="22"/>
  <c r="Y30" i="22"/>
  <c r="Y29" i="22"/>
  <c r="Y26" i="22"/>
  <c r="Y25" i="22"/>
  <c r="Y24" i="22"/>
  <c r="Y23" i="22"/>
  <c r="Y22" i="22"/>
  <c r="Y19" i="22"/>
  <c r="Y18" i="22"/>
  <c r="Y17" i="22"/>
  <c r="Y16" i="22"/>
  <c r="Y15" i="22"/>
  <c r="Y14" i="22"/>
  <c r="Y13" i="22"/>
  <c r="Y12" i="22"/>
  <c r="Y11" i="22"/>
  <c r="Y10" i="22"/>
  <c r="Y9" i="22"/>
  <c r="Y7" i="22"/>
  <c r="Y6" i="22"/>
  <c r="Y5" i="22"/>
  <c r="Y4" i="22"/>
  <c r="Y3" i="22"/>
  <c r="Y41" i="21"/>
  <c r="Y40" i="21"/>
  <c r="Y39" i="21"/>
  <c r="Y38" i="21"/>
  <c r="Y37" i="21"/>
  <c r="Y34" i="21"/>
  <c r="Y33" i="21"/>
  <c r="Y32" i="21"/>
  <c r="Y31" i="21"/>
  <c r="Y30" i="21"/>
  <c r="Y29" i="21"/>
  <c r="Y26" i="21"/>
  <c r="Y25" i="21"/>
  <c r="Y24" i="21"/>
  <c r="Y23" i="21"/>
  <c r="Y22" i="21"/>
  <c r="Y19" i="21"/>
  <c r="Y18" i="21"/>
  <c r="Y17" i="21"/>
  <c r="Y16" i="21"/>
  <c r="Y15" i="21"/>
  <c r="Y14" i="21"/>
  <c r="Y13" i="21"/>
  <c r="Y12" i="21"/>
  <c r="Y11" i="21"/>
  <c r="Y10" i="21"/>
  <c r="Y9" i="21"/>
  <c r="Y7" i="21"/>
  <c r="Y6" i="21"/>
  <c r="Y5" i="21"/>
  <c r="Y4" i="21"/>
  <c r="Y3" i="21"/>
  <c r="X38" i="20"/>
  <c r="X39" i="20"/>
  <c r="X40" i="20"/>
  <c r="X41" i="20"/>
  <c r="X37" i="20"/>
  <c r="X34" i="20"/>
  <c r="X33" i="20"/>
  <c r="X32" i="20"/>
  <c r="X31" i="20"/>
  <c r="X30" i="20"/>
  <c r="X29" i="20"/>
  <c r="X26" i="20"/>
  <c r="X25" i="20"/>
  <c r="X24" i="20"/>
  <c r="X23" i="20"/>
  <c r="X22" i="20"/>
  <c r="X19" i="20"/>
  <c r="X18" i="20"/>
  <c r="X17" i="20"/>
  <c r="X16" i="20"/>
  <c r="X15" i="20"/>
  <c r="X14" i="20"/>
  <c r="X13" i="20"/>
  <c r="X12" i="20"/>
  <c r="X11" i="20"/>
  <c r="X10" i="20"/>
  <c r="X9" i="20"/>
  <c r="X7" i="20"/>
  <c r="X6" i="20"/>
  <c r="X5" i="20"/>
  <c r="X4" i="20"/>
  <c r="X3" i="20"/>
  <c r="Y41" i="19"/>
  <c r="Y40" i="19"/>
  <c r="Y39" i="19"/>
  <c r="Y38" i="19"/>
  <c r="Y37" i="19"/>
  <c r="Y34" i="19"/>
  <c r="Y33" i="19"/>
  <c r="Y32" i="19"/>
  <c r="Y31" i="19"/>
  <c r="Y30" i="19"/>
  <c r="Y29" i="19"/>
  <c r="Y26" i="19"/>
  <c r="Y25" i="19"/>
  <c r="Y24" i="19"/>
  <c r="Y23" i="19"/>
  <c r="Y22" i="19"/>
  <c r="Y19" i="19"/>
  <c r="Y18" i="19"/>
  <c r="Y17" i="19"/>
  <c r="Y16" i="19"/>
  <c r="Y15" i="19"/>
  <c r="Y14" i="19"/>
  <c r="Y13" i="19"/>
  <c r="Y12" i="19"/>
  <c r="Y11" i="19"/>
  <c r="Y10" i="19"/>
  <c r="Y9" i="19"/>
  <c r="Y7" i="19"/>
  <c r="Y6" i="19"/>
  <c r="Y5" i="19"/>
  <c r="Y4" i="19"/>
  <c r="Y3" i="19"/>
  <c r="X38" i="18"/>
  <c r="X39" i="18"/>
  <c r="X40" i="18"/>
  <c r="X41" i="18"/>
  <c r="X37" i="18"/>
  <c r="X34" i="18"/>
  <c r="X33" i="18"/>
  <c r="X32" i="18"/>
  <c r="X31" i="18"/>
  <c r="X30" i="18"/>
  <c r="X29" i="18"/>
  <c r="X26" i="18"/>
  <c r="X25" i="18"/>
  <c r="X24" i="18"/>
  <c r="X23" i="18"/>
  <c r="X22" i="18"/>
  <c r="X19" i="18"/>
  <c r="X18" i="18"/>
  <c r="X17" i="18"/>
  <c r="X16" i="18"/>
  <c r="X15" i="18"/>
  <c r="X14" i="18"/>
  <c r="X13" i="18"/>
  <c r="X12" i="18"/>
  <c r="X11" i="18"/>
  <c r="X10" i="18"/>
  <c r="X9" i="18"/>
  <c r="X7" i="18"/>
  <c r="X6" i="18"/>
  <c r="X5" i="18"/>
  <c r="X4" i="18"/>
  <c r="X3" i="18"/>
  <c r="F45" i="1" l="1"/>
  <c r="F43" i="1"/>
  <c r="F42" i="1"/>
  <c r="F44" i="1"/>
  <c r="G44" i="1"/>
  <c r="G43" i="1"/>
  <c r="G45" i="1"/>
  <c r="E44" i="1"/>
  <c r="E42" i="1"/>
  <c r="E45" i="1"/>
  <c r="E43" i="1"/>
  <c r="E41" i="1"/>
  <c r="F41" i="1"/>
  <c r="G41" i="1"/>
  <c r="Y38" i="17"/>
  <c r="Y39" i="17"/>
  <c r="Y40" i="17"/>
  <c r="Y41" i="17"/>
  <c r="Y37" i="17"/>
  <c r="Y34" i="17"/>
  <c r="Y33" i="17"/>
  <c r="Y32" i="17"/>
  <c r="Y31" i="17"/>
  <c r="Y30" i="17"/>
  <c r="Y29" i="17"/>
  <c r="Y26" i="17"/>
  <c r="Y25" i="17"/>
  <c r="Y24" i="17"/>
  <c r="Y23" i="17"/>
  <c r="Y22" i="17"/>
  <c r="Y19" i="17"/>
  <c r="Y18" i="17"/>
  <c r="Y17" i="17"/>
  <c r="Y16" i="17"/>
  <c r="Y15" i="17"/>
  <c r="Y14" i="17"/>
  <c r="Y13" i="17"/>
  <c r="Y12" i="17"/>
  <c r="Y11" i="17"/>
  <c r="Y10" i="17"/>
  <c r="Y9" i="17"/>
  <c r="Y7" i="17"/>
  <c r="Y6" i="17"/>
  <c r="Y5" i="17"/>
  <c r="Y4" i="17"/>
  <c r="Y3" i="17"/>
  <c r="X38" i="4"/>
  <c r="X39" i="4"/>
  <c r="X40" i="4"/>
  <c r="X41" i="4"/>
  <c r="X37" i="4"/>
  <c r="W38" i="16"/>
  <c r="W39" i="16"/>
  <c r="W40" i="16"/>
  <c r="W41" i="16"/>
  <c r="W37" i="16"/>
  <c r="W34" i="16"/>
  <c r="W33" i="16"/>
  <c r="W32" i="16"/>
  <c r="W31" i="16"/>
  <c r="W30" i="16"/>
  <c r="W29" i="16"/>
  <c r="W26" i="16"/>
  <c r="W25" i="16"/>
  <c r="W24" i="16"/>
  <c r="W23" i="16"/>
  <c r="W22" i="16"/>
  <c r="W19" i="16"/>
  <c r="W18" i="16"/>
  <c r="W17" i="16"/>
  <c r="W16" i="16"/>
  <c r="W15" i="16"/>
  <c r="W14" i="16"/>
  <c r="W13" i="16"/>
  <c r="W12" i="16"/>
  <c r="W11" i="16"/>
  <c r="W10" i="16"/>
  <c r="W9" i="16"/>
  <c r="W7" i="16"/>
  <c r="W6" i="16"/>
  <c r="W5" i="16"/>
  <c r="W4" i="16"/>
  <c r="W3" i="16"/>
  <c r="X9" i="4"/>
  <c r="X10" i="4"/>
  <c r="X11" i="4"/>
  <c r="X12" i="4"/>
  <c r="X13" i="4"/>
  <c r="X14" i="4"/>
  <c r="X15" i="4"/>
  <c r="X16" i="4"/>
  <c r="X17" i="4"/>
  <c r="X18" i="4"/>
  <c r="X19" i="4"/>
  <c r="X22" i="4"/>
  <c r="X23" i="4"/>
  <c r="X24" i="4"/>
  <c r="X25" i="4"/>
  <c r="X26" i="4"/>
  <c r="X29" i="4"/>
  <c r="X30" i="4"/>
  <c r="X31" i="4"/>
  <c r="X32" i="4"/>
  <c r="X33" i="4"/>
  <c r="X34" i="4"/>
  <c r="X4" i="4"/>
  <c r="X5" i="4"/>
  <c r="X6" i="4"/>
  <c r="X7" i="4"/>
  <c r="X3" i="4"/>
  <c r="C8" i="1" l="1"/>
  <c r="C9" i="1"/>
  <c r="C34" i="1"/>
  <c r="C28" i="1"/>
  <c r="C11" i="1"/>
  <c r="C26" i="1"/>
  <c r="C30" i="1"/>
  <c r="D42" i="1"/>
  <c r="C42" i="1" s="1"/>
  <c r="C10" i="1"/>
  <c r="C37" i="1"/>
  <c r="C35" i="1"/>
  <c r="C33" i="1"/>
  <c r="C29" i="1"/>
  <c r="C27" i="1"/>
  <c r="C23" i="1"/>
  <c r="C21" i="1"/>
  <c r="C19" i="1"/>
  <c r="C17" i="1"/>
  <c r="C15" i="1"/>
  <c r="C13" i="1"/>
  <c r="C22" i="1"/>
  <c r="C18" i="1"/>
  <c r="C14" i="1"/>
  <c r="C16" i="1"/>
  <c r="C20" i="1"/>
  <c r="D45" i="1"/>
  <c r="C45" i="1" s="1"/>
  <c r="D43" i="1"/>
  <c r="C43" i="1" s="1"/>
  <c r="D44" i="1"/>
  <c r="C44" i="1" s="1"/>
  <c r="C38" i="1"/>
  <c r="C36" i="1"/>
  <c r="C7" i="1"/>
  <c r="D41" i="1"/>
  <c r="C41" i="1" s="1"/>
  <c r="D11" i="1" l="1"/>
  <c r="D38" i="1" l="1"/>
  <c r="D30" i="1"/>
</calcChain>
</file>

<file path=xl/sharedStrings.xml><?xml version="1.0" encoding="utf-8"?>
<sst xmlns="http://schemas.openxmlformats.org/spreadsheetml/2006/main" count="574" uniqueCount="72">
  <si>
    <t>Statistik Übergangseinrichtung für Flüchtlinge</t>
  </si>
  <si>
    <t>Einrichtung:</t>
  </si>
  <si>
    <t xml:space="preserve"> Käthe-Ernst-Weg</t>
  </si>
  <si>
    <t>Jahr:</t>
  </si>
  <si>
    <t>Einzelfallarbeit</t>
  </si>
  <si>
    <t>Beratungsart</t>
  </si>
  <si>
    <t>Erläuterung</t>
  </si>
  <si>
    <t>Anzahl</t>
  </si>
  <si>
    <t xml:space="preserve">Kurzkontakte Bewohner/-in </t>
  </si>
  <si>
    <t>Anzahl persönlicher Kurzkontakte ohne weitergehende Beratung</t>
  </si>
  <si>
    <t xml:space="preserve">Beratungskontakt Bewohner/-in </t>
  </si>
  <si>
    <t>Anzahl persönlicher Beratungsgespräche oder ausführlicher Telefonkontakte mit Bewohnern/-innen</t>
  </si>
  <si>
    <t xml:space="preserve">Krisenberatung  Bewohner/-in </t>
  </si>
  <si>
    <t>Anzahl persönlicher Beratungsgespräche  mit Bewohnern/-innen in Krisensituationen</t>
  </si>
  <si>
    <t>Nachbetreuung</t>
  </si>
  <si>
    <t>Anzahl persönlicher Beratungsgespräche  nach Auszug der Bewohner/-innen</t>
  </si>
  <si>
    <t>Summe:</t>
  </si>
  <si>
    <t>Begleitungskontakt</t>
  </si>
  <si>
    <t>Anzahl persönlicher Begleitung von Bewohner/innen zu Ämtern, Ärzten etc.</t>
  </si>
  <si>
    <t>Beratung zum Thema</t>
  </si>
  <si>
    <t>Arbeitsmarktintegration</t>
  </si>
  <si>
    <t>Auszugsmanagement</t>
  </si>
  <si>
    <t>Beschwerden</t>
  </si>
  <si>
    <t>Freizeit</t>
  </si>
  <si>
    <t>Gesundheit</t>
  </si>
  <si>
    <t>Gewalt / Schutzbedürftigkeit</t>
  </si>
  <si>
    <t>KiTa</t>
  </si>
  <si>
    <t>Lebenspraktische Fähigkeiten</t>
  </si>
  <si>
    <t>Leistungsangelegenheiten / Behörden</t>
  </si>
  <si>
    <t>Schule</t>
  </si>
  <si>
    <t>Sprache</t>
  </si>
  <si>
    <t>Einrichtungsorganisation</t>
  </si>
  <si>
    <t>Kontaktart</t>
  </si>
  <si>
    <t>Bewohnerversammlung</t>
  </si>
  <si>
    <t>Anzahl Versammlungen aller Bewohner/-innen</t>
  </si>
  <si>
    <t>Bewohnerfeste</t>
  </si>
  <si>
    <t>Anzahl von Festen mit und für die Bewohner/-innen</t>
  </si>
  <si>
    <t>Gemeinschaftsaktivität</t>
  </si>
  <si>
    <t>Anzahl gemeinsamer Aktivitäten zur Pflege der Einrichtung oder Freizeitaktivitäten</t>
  </si>
  <si>
    <t>Infoveranstaltung</t>
  </si>
  <si>
    <t>Anzahl hausinterner Infoveranstaltunge, z.B. zu Gesundheitsthemen</t>
  </si>
  <si>
    <t>Bekanntmachung von Veranstaltungen</t>
  </si>
  <si>
    <t>Anzahl der Bekanntgaben von externen Veranstaltungen/Angeboten, z.B. Sport, Feste</t>
  </si>
  <si>
    <t>Netzwerkarbeit</t>
  </si>
  <si>
    <t>Teilnahme Stadtteilarbeitskreis</t>
  </si>
  <si>
    <t>Anzahl Teilnahmen an professionellen Stadtteilarbeitskreisen</t>
  </si>
  <si>
    <t xml:space="preserve">Netzwerktreffen </t>
  </si>
  <si>
    <t>Anzahl Teilnahmen an anderen Netzwerktreffen, z.B. Treffen Flüchtlingshilfe</t>
  </si>
  <si>
    <t>Kontakt Nachbarschaft</t>
  </si>
  <si>
    <t>Anzahl Kontakte zur Nachbarschaft der Einrichtung</t>
  </si>
  <si>
    <t>Kontakt Ehrenamtliche</t>
  </si>
  <si>
    <t>Anzahl fallunabhängiger  Kontakte zu Ehrenamtlichen</t>
  </si>
  <si>
    <t>Infoveranstaltung/Vortrag/Presse</t>
  </si>
  <si>
    <t>Anzahl Infoveranstaltungen, Vorträge, Presseaktionen</t>
  </si>
  <si>
    <t>Austausch mit anderen Behörden bzw. Netzwerkpartnern</t>
  </si>
  <si>
    <t>Anzahl übergeordneter nichtfallbezogener Kontakte zu anderen Behörden und Netzwerkpartnern</t>
  </si>
  <si>
    <t>Angebote und Engagement</t>
  </si>
  <si>
    <t>1. Quartal</t>
  </si>
  <si>
    <t>2. Quartal</t>
  </si>
  <si>
    <t>3. Quartal</t>
  </si>
  <si>
    <t>4. Quartal</t>
  </si>
  <si>
    <t>Anzahl Deutschkurse (pro Woche)</t>
  </si>
  <si>
    <t>Anzahl der regelmäßig stattfindenden Gruppen (Durchschnittswert auf 12 Monate)</t>
  </si>
  <si>
    <t>Anzahl Frauenspezifische Angebote (Durchschnittl. Angebote pro Woche)</t>
  </si>
  <si>
    <t>Anzahl MännerspezifischerAngebot (Durchschnittl. Angebote pro Woche)</t>
  </si>
  <si>
    <t>Anzahl aktiver Ehrenamtlicher (pro Monat)</t>
  </si>
  <si>
    <t>Anzahl der ehrenamtlich engagierten Personen (Durchschnittswert auf 12 Monate)</t>
  </si>
  <si>
    <t>sonstige ehrenamtliche Angebote (pro Woche)</t>
  </si>
  <si>
    <t>Anzahl der regelmäßig stattfindenden Gruppen (Durchschnittswertauf 12 Monate)</t>
  </si>
  <si>
    <t>Anzahl Frauenspezifische Angebote (pro Woche)</t>
  </si>
  <si>
    <t>Anzahl MännerspezifischerAngebot (pro Woche)</t>
  </si>
  <si>
    <t xml:space="preserve">Anzahl aktiver Ehrenamtlicher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</si>
</sst>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;@"/>
  </numFmts>
  <fonts count="10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gray0625"/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gray0625">
        <bgColor theme="6" tint="0.59999389629810485"/>
      </patternFill>
    </fill>
    <fill>
      <patternFill patternType="gray0625">
        <bgColor theme="5" tint="0.59999389629810485"/>
      </patternFill>
    </fill>
    <fill>
      <patternFill patternType="gray0625">
        <bgColor theme="4" tint="0.59999389629810485"/>
      </patternFill>
    </fill>
    <fill>
      <patternFill patternType="gray0625">
        <bgColor theme="9" tint="0.59999389629810485"/>
      </patternFill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locked="0"/>
    </xf>
    <xf numFmtId="0" fontId="2" fillId="2" borderId="1" xfId="0" applyFont="1" applyFill="1" applyBorder="1" applyProtection="1">
      <protection locked="0"/>
    </xf>
    <xf numFmtId="0" fontId="0" fillId="3" borderId="2" xfId="0" applyFill="1" applyBorder="1"/>
    <xf numFmtId="0" fontId="0" fillId="6" borderId="2" xfId="0" applyFill="1" applyBorder="1"/>
    <xf numFmtId="0" fontId="0" fillId="6" borderId="10" xfId="0" applyFill="1" applyBorder="1"/>
    <xf numFmtId="0" fontId="0" fillId="7" borderId="2" xfId="0" applyFill="1" applyBorder="1"/>
    <xf numFmtId="0" fontId="0" fillId="7" borderId="10" xfId="0" applyFill="1" applyBorder="1"/>
    <xf numFmtId="2" fontId="0" fillId="8" borderId="2" xfId="0" applyNumberFormat="1" applyFill="1" applyBorder="1"/>
    <xf numFmtId="0" fontId="9" fillId="3" borderId="7" xfId="0" applyFont="1" applyFill="1" applyBorder="1"/>
    <xf numFmtId="164" fontId="0" fillId="0" borderId="0" xfId="0" applyNumberFormat="1"/>
    <xf numFmtId="0" fontId="0" fillId="11" borderId="2" xfId="0" applyFill="1" applyBorder="1" applyProtection="1">
      <protection locked="0"/>
    </xf>
    <xf numFmtId="0" fontId="0" fillId="11" borderId="6" xfId="0" applyFill="1" applyBorder="1" applyProtection="1">
      <protection locked="0"/>
    </xf>
    <xf numFmtId="0" fontId="0" fillId="5" borderId="2" xfId="0" applyFill="1" applyBorder="1"/>
    <xf numFmtId="0" fontId="0" fillId="4" borderId="2" xfId="0" applyFill="1" applyBorder="1"/>
    <xf numFmtId="0" fontId="0" fillId="5" borderId="2" xfId="0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5" fillId="5" borderId="2" xfId="0" applyFont="1" applyFill="1" applyBorder="1" applyAlignment="1">
      <alignment horizontal="center"/>
    </xf>
    <xf numFmtId="164" fontId="1" fillId="5" borderId="2" xfId="0" applyNumberFormat="1" applyFont="1" applyFill="1" applyBorder="1"/>
    <xf numFmtId="0" fontId="6" fillId="3" borderId="2" xfId="0" applyFont="1" applyFill="1" applyBorder="1"/>
    <xf numFmtId="0" fontId="6" fillId="5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5" fillId="7" borderId="2" xfId="0" applyFont="1" applyFill="1" applyBorder="1"/>
    <xf numFmtId="0" fontId="5" fillId="6" borderId="2" xfId="0" applyFont="1" applyFill="1" applyBorder="1"/>
    <xf numFmtId="0" fontId="0" fillId="8" borderId="3" xfId="0" applyFill="1" applyBorder="1"/>
    <xf numFmtId="0" fontId="0" fillId="5" borderId="3" xfId="0" applyFill="1" applyBorder="1"/>
    <xf numFmtId="0" fontId="0" fillId="9" borderId="2" xfId="0" applyFill="1" applyBorder="1" applyProtection="1">
      <protection locked="0"/>
    </xf>
    <xf numFmtId="0" fontId="0" fillId="10" borderId="2" xfId="0" applyFill="1" applyBorder="1" applyProtection="1">
      <protection locked="0"/>
    </xf>
    <xf numFmtId="0" fontId="0" fillId="10" borderId="6" xfId="0" applyFill="1" applyBorder="1" applyProtection="1">
      <protection locked="0"/>
    </xf>
    <xf numFmtId="0" fontId="0" fillId="12" borderId="5" xfId="0" applyFill="1" applyBorder="1" applyProtection="1">
      <protection locked="0"/>
    </xf>
    <xf numFmtId="0" fontId="0" fillId="12" borderId="2" xfId="0" applyFill="1" applyBorder="1" applyProtection="1">
      <protection locked="0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3" fillId="4" borderId="3" xfId="0" applyFont="1" applyFill="1" applyBorder="1"/>
    <xf numFmtId="0" fontId="3" fillId="4" borderId="4" xfId="0" applyFont="1" applyFill="1" applyBorder="1"/>
    <xf numFmtId="0" fontId="3" fillId="4" borderId="5" xfId="0" applyFont="1" applyFill="1" applyBorder="1"/>
    <xf numFmtId="0" fontId="7" fillId="3" borderId="2" xfId="0" applyFont="1" applyFill="1" applyBorder="1"/>
    <xf numFmtId="0" fontId="6" fillId="3" borderId="6" xfId="0" applyFont="1" applyFill="1" applyBorder="1"/>
    <xf numFmtId="0" fontId="9" fillId="3" borderId="6" xfId="0" applyFont="1" applyFill="1" applyBorder="1"/>
    <xf numFmtId="0" fontId="7" fillId="3" borderId="2" xfId="0" applyFont="1" applyFill="1" applyBorder="1" applyAlignment="1">
      <alignment wrapText="1"/>
    </xf>
    <xf numFmtId="0" fontId="5" fillId="3" borderId="3" xfId="0" applyFont="1" applyFill="1" applyBorder="1"/>
    <xf numFmtId="0" fontId="5" fillId="3" borderId="5" xfId="0" applyFont="1" applyFill="1" applyBorder="1"/>
    <xf numFmtId="0" fontId="8" fillId="7" borderId="2" xfId="0" applyFont="1" applyFill="1" applyBorder="1"/>
    <xf numFmtId="0" fontId="0" fillId="7" borderId="6" xfId="0" applyFill="1" applyBorder="1"/>
    <xf numFmtId="0" fontId="8" fillId="6" borderId="2" xfId="0" applyFont="1" applyFill="1" applyBorder="1"/>
    <xf numFmtId="0" fontId="0" fillId="6" borderId="6" xfId="0" applyFill="1" applyBorder="1"/>
    <xf numFmtId="0" fontId="8" fillId="8" borderId="2" xfId="0" applyFont="1" applyFill="1" applyBorder="1"/>
    <xf numFmtId="0" fontId="2" fillId="13" borderId="1" xfId="0" applyFont="1" applyFill="1" applyBorder="1" applyAlignment="1">
      <alignment horizontal="center"/>
    </xf>
    <xf numFmtId="0" fontId="0" fillId="4" borderId="12" xfId="0" applyFill="1" applyBorder="1"/>
    <xf numFmtId="0" fontId="0" fillId="4" borderId="0" xfId="0" applyFill="1"/>
    <xf numFmtId="0" fontId="0" fillId="4" borderId="1" xfId="0" applyFill="1" applyBorder="1"/>
    <xf numFmtId="0" fontId="0" fillId="4" borderId="13" xfId="0" applyFill="1" applyBorder="1"/>
    <xf numFmtId="0" fontId="0" fillId="4" borderId="15" xfId="0" applyFill="1" applyBorder="1"/>
    <xf numFmtId="0" fontId="0" fillId="4" borderId="9" xfId="0" applyFill="1" applyBorder="1"/>
    <xf numFmtId="0" fontId="0" fillId="4" borderId="11" xfId="0" applyFill="1" applyBorder="1"/>
    <xf numFmtId="0" fontId="0" fillId="4" borderId="14" xfId="0" applyFill="1" applyBorder="1"/>
    <xf numFmtId="0" fontId="0" fillId="4" borderId="8" xfId="0" applyFill="1" applyBorder="1"/>
    <xf numFmtId="0" fontId="6" fillId="5" borderId="2" xfId="0" applyFont="1" applyFill="1" applyBorder="1" applyAlignment="1">
      <alignment horizontal="center"/>
    </xf>
    <xf numFmtId="164" fontId="1" fillId="5" borderId="3" xfId="0" applyNumberFormat="1" applyFont="1" applyFill="1" applyBorder="1" applyAlignment="1"/>
    <xf numFmtId="164" fontId="1" fillId="5" borderId="4" xfId="0" applyNumberFormat="1" applyFont="1" applyFill="1" applyBorder="1" applyAlignment="1"/>
    <xf numFmtId="164" fontId="1" fillId="5" borderId="5" xfId="0" applyNumberFormat="1" applyFont="1" applyFill="1" applyBorder="1" applyAlignment="1"/>
    <xf numFmtId="0" fontId="0" fillId="4" borderId="11" xfId="0" applyFill="1" applyBorder="1" applyAlignment="1"/>
    <xf numFmtId="0" fontId="0" fillId="4" borderId="12" xfId="0" applyFill="1" applyBorder="1" applyAlignment="1"/>
    <xf numFmtId="0" fontId="0" fillId="4" borderId="13" xfId="0" applyFill="1" applyBorder="1" applyAlignment="1"/>
    <xf numFmtId="0" fontId="0" fillId="4" borderId="14" xfId="0" applyFill="1" applyBorder="1" applyAlignment="1"/>
    <xf numFmtId="0" fontId="0" fillId="4" borderId="0" xfId="0" applyFill="1" applyAlignment="1"/>
    <xf numFmtId="0" fontId="0" fillId="4" borderId="15" xfId="0" applyFill="1" applyBorder="1" applyAlignment="1"/>
    <xf numFmtId="0" fontId="0" fillId="4" borderId="8" xfId="0" applyFill="1" applyBorder="1" applyAlignment="1"/>
    <xf numFmtId="0" fontId="0" fillId="4" borderId="1" xfId="0" applyFill="1" applyBorder="1" applyAlignment="1"/>
    <xf numFmtId="0" fontId="0" fillId="4" borderId="9" xfId="0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5"/>
  <sheetViews>
    <sheetView topLeftCell="A4" zoomScale="70" zoomScaleNormal="70" workbookViewId="0">
      <selection activeCell="B14" sqref="B14"/>
    </sheetView>
  </sheetViews>
  <sheetFormatPr defaultColWidth="11" defaultRowHeight="14.1"/>
  <cols>
    <col min="1" max="1" width="61.75" bestFit="1" customWidth="1"/>
    <col min="2" max="2" width="70.5" bestFit="1" customWidth="1"/>
  </cols>
  <sheetData>
    <row r="1" spans="1:7" ht="28.5">
      <c r="A1" s="34" t="s">
        <v>0</v>
      </c>
      <c r="B1" s="35"/>
    </row>
    <row r="2" spans="1:7" ht="28.5">
      <c r="A2" s="36" t="s">
        <v>1</v>
      </c>
      <c r="B2" s="2" t="s">
        <v>2</v>
      </c>
      <c r="C2" s="1"/>
      <c r="D2" s="1"/>
      <c r="E2" s="1"/>
      <c r="F2" s="1"/>
      <c r="G2" s="1"/>
    </row>
    <row r="3" spans="1:7" ht="28.5">
      <c r="A3" s="36" t="s">
        <v>3</v>
      </c>
      <c r="B3" s="51">
        <v>2025</v>
      </c>
    </row>
    <row r="5" spans="1:7" ht="23.25" customHeight="1">
      <c r="A5" s="37" t="s">
        <v>4</v>
      </c>
      <c r="B5" s="38"/>
      <c r="C5" s="39"/>
    </row>
    <row r="6" spans="1:7" ht="15.6">
      <c r="A6" s="20" t="s">
        <v>5</v>
      </c>
      <c r="B6" s="20" t="s">
        <v>6</v>
      </c>
      <c r="C6" s="20" t="s">
        <v>7</v>
      </c>
    </row>
    <row r="7" spans="1:7" ht="15.6">
      <c r="A7" s="22" t="s">
        <v>8</v>
      </c>
      <c r="B7" s="40" t="s">
        <v>9</v>
      </c>
      <c r="C7" s="3">
        <f>SUM(Jan!X3,Feb!W3,Mär!Y3,Apr!X3,Mai!Y3,Jun!X3,Jul!Y3,Aug!Y3,Sep!X3,Okt!Y3,Nov!X3,Dez!Y3)</f>
        <v>0</v>
      </c>
    </row>
    <row r="8" spans="1:7" ht="15.6">
      <c r="A8" s="22" t="s">
        <v>10</v>
      </c>
      <c r="B8" s="40" t="s">
        <v>11</v>
      </c>
      <c r="C8" s="3">
        <f>SUM(Jan!X4,Feb!W4,Mär!Y4,Apr!X4,Mai!Y4,Jun!X4,Jul!Y4,Aug!Y4,Sep!X4,Okt!Y4,Nov!X4,Dez!Y4)</f>
        <v>0</v>
      </c>
    </row>
    <row r="9" spans="1:7" ht="15.6">
      <c r="A9" s="22" t="s">
        <v>12</v>
      </c>
      <c r="B9" s="40" t="s">
        <v>13</v>
      </c>
      <c r="C9" s="3">
        <f>SUM(Jan!X5,Feb!W5,Mär!Y5,Apr!X5,Mai!Y5,Jun!X5,Jul!Y5,Aug!Y5,Sep!X5,Okt!Y5,Nov!X5,Dez!Y5)</f>
        <v>0</v>
      </c>
    </row>
    <row r="10" spans="1:7" ht="15.6">
      <c r="A10" s="41" t="s">
        <v>14</v>
      </c>
      <c r="B10" s="40" t="s">
        <v>15</v>
      </c>
      <c r="C10" s="3">
        <f>SUM(Jan!X6,Feb!W6,Mär!Y6,Apr!X6,Mai!Y6,Jun!X6,Jul!Y6,Aug!Y6,Sep!X6,Okt!Y6,Nov!X6,Dez!Y6)</f>
        <v>0</v>
      </c>
      <c r="D10" s="42" t="s">
        <v>16</v>
      </c>
    </row>
    <row r="11" spans="1:7" ht="15.95" thickBot="1">
      <c r="A11" s="22" t="s">
        <v>17</v>
      </c>
      <c r="B11" s="43" t="s">
        <v>18</v>
      </c>
      <c r="C11" s="3">
        <f>SUM(Jan!X7,Feb!W7,Mär!Y7,Apr!X7,Mai!Y7,Jun!X7,Jul!Y7,Aug!Y7,Sep!X7,Okt!Y7,Nov!X7,Dez!Y7)</f>
        <v>0</v>
      </c>
      <c r="D11" s="9">
        <f>SUM(C7:C11)</f>
        <v>0</v>
      </c>
    </row>
    <row r="12" spans="1:7" ht="15.6">
      <c r="A12" s="61" t="s">
        <v>19</v>
      </c>
      <c r="B12" s="61"/>
      <c r="C12" s="15" t="s">
        <v>7</v>
      </c>
    </row>
    <row r="13" spans="1:7" ht="15.75" customHeight="1">
      <c r="A13" s="44" t="s">
        <v>20</v>
      </c>
      <c r="B13" s="45"/>
      <c r="C13" s="3">
        <f>SUM(Jan!X9,Feb!W9,Mär!Y9,Apr!X9,Mai!Y9,Jun!X9,Jul!Y9,Aug!Y9,Sep!X9,Okt!Y9,Nov!X9,Dez!Y9)</f>
        <v>0</v>
      </c>
    </row>
    <row r="14" spans="1:7" ht="15.75" customHeight="1">
      <c r="A14" s="44" t="s">
        <v>21</v>
      </c>
      <c r="B14" s="45"/>
      <c r="C14" s="3">
        <f>SUM(Jan!X10,Feb!W10,Mär!Y10,Apr!X10,Mai!Y10,Jun!X10,Jul!Y10,Aug!Y10,Sep!X10,Okt!Y10,Nov!X10,Dez!Y10)</f>
        <v>0</v>
      </c>
    </row>
    <row r="15" spans="1:7" ht="15.75" customHeight="1">
      <c r="A15" s="44" t="s">
        <v>22</v>
      </c>
      <c r="B15" s="45"/>
      <c r="C15" s="3">
        <f>SUM(Jan!X11,Feb!W11,Mär!Y11,Apr!X11,Mai!Y11,Jun!X11,Jul!Y11,Aug!Y11,Sep!X11,Okt!Y11,Nov!X11,Dez!Y11)</f>
        <v>0</v>
      </c>
    </row>
    <row r="16" spans="1:7" ht="15.75" customHeight="1">
      <c r="A16" s="44" t="s">
        <v>23</v>
      </c>
      <c r="B16" s="45"/>
      <c r="C16" s="3">
        <f>SUM(Jan!X12,Feb!W12,Mär!Y12,Apr!X12,Mai!Y12,Jun!X12,Jul!Y12,Aug!Y12,Sep!X12,Okt!Y12,Nov!X12,Dez!Y12)</f>
        <v>0</v>
      </c>
    </row>
    <row r="17" spans="1:4" ht="15.75" customHeight="1">
      <c r="A17" s="44" t="s">
        <v>24</v>
      </c>
      <c r="B17" s="45"/>
      <c r="C17" s="3">
        <f>SUM(Jan!X13,Feb!W13,Mär!Y13,Apr!X13,Mai!Y13,Jun!X13,Jul!Y13,Aug!Y13,Sep!X13,Okt!Y13,Nov!X13,Dez!Y13)</f>
        <v>0</v>
      </c>
    </row>
    <row r="18" spans="1:4" ht="15.75" customHeight="1">
      <c r="A18" s="44" t="s">
        <v>25</v>
      </c>
      <c r="B18" s="45"/>
      <c r="C18" s="3">
        <f>SUM(Jan!X14,Feb!W14,Mär!Y14,Apr!X14,Mai!Y14,Jun!X14,Jul!Y14,Aug!Y14,Sep!X14,Okt!Y14,Nov!X14,Dez!Y14)</f>
        <v>0</v>
      </c>
    </row>
    <row r="19" spans="1:4" ht="15.75" customHeight="1">
      <c r="A19" s="44" t="s">
        <v>26</v>
      </c>
      <c r="B19" s="45"/>
      <c r="C19" s="3">
        <f>SUM(Jan!X15,Feb!W15,Mär!Y15,Apr!X15,Mai!Y15,Jun!X15,Jul!Y15,Aug!Y15,Sep!X15,Okt!Y15,Nov!X15,Dez!Y15)</f>
        <v>0</v>
      </c>
    </row>
    <row r="20" spans="1:4" ht="15.75" customHeight="1">
      <c r="A20" s="44" t="s">
        <v>27</v>
      </c>
      <c r="B20" s="45"/>
      <c r="C20" s="3">
        <f>SUM(Jan!X16,Feb!W16,Mär!Y16,Apr!X16,Mai!Y16,Jun!X16,Jul!Y16,Aug!Y16,Sep!X16,Okt!Y16,Nov!X16,Dez!Y16)</f>
        <v>0</v>
      </c>
    </row>
    <row r="21" spans="1:4" ht="15.75" customHeight="1">
      <c r="A21" s="44" t="s">
        <v>28</v>
      </c>
      <c r="B21" s="45"/>
      <c r="C21" s="3">
        <f>SUM(Jan!X17,Feb!W17,Mär!Y17,Apr!X17,Mai!Y17,Jun!X17,Jul!Y17,Aug!Y17,Sep!X17,Okt!Y17,Nov!X17,Dez!Y17)</f>
        <v>0</v>
      </c>
    </row>
    <row r="22" spans="1:4" ht="15.75" customHeight="1">
      <c r="A22" s="44" t="s">
        <v>29</v>
      </c>
      <c r="B22" s="45"/>
      <c r="C22" s="3">
        <f>SUM(Jan!X18,Feb!W18,Mär!Y18,Apr!X18,Mai!Y18,Jun!X18,Jul!Y18,Aug!Y18,Sep!X18,Okt!Y18,Nov!X18,Dez!Y18)</f>
        <v>0</v>
      </c>
    </row>
    <row r="23" spans="1:4" ht="15.75" customHeight="1">
      <c r="A23" s="44" t="s">
        <v>30</v>
      </c>
      <c r="B23" s="45"/>
      <c r="C23" s="3">
        <f>SUM(Jan!X19,Feb!W19,Mär!Y19,Apr!X19,Mai!Y19,Jun!X19,Jul!Y19,Aug!Y19,Sep!X19,Okt!Y19,Nov!X19,Dez!Y19)</f>
        <v>0</v>
      </c>
    </row>
    <row r="24" spans="1:4" ht="23.45">
      <c r="A24" s="37" t="s">
        <v>31</v>
      </c>
      <c r="B24" s="38"/>
      <c r="C24" s="14"/>
    </row>
    <row r="25" spans="1:4" ht="15.6">
      <c r="A25" s="20" t="s">
        <v>32</v>
      </c>
      <c r="B25" s="20" t="s">
        <v>6</v>
      </c>
      <c r="C25" s="15" t="s">
        <v>7</v>
      </c>
    </row>
    <row r="26" spans="1:4" ht="15.6">
      <c r="A26" s="25" t="s">
        <v>33</v>
      </c>
      <c r="B26" s="46" t="s">
        <v>34</v>
      </c>
      <c r="C26" s="6">
        <f>SUM(Jan!X22,Feb!W22,Mär!Y22,Apr!X22,Mai!Y22,Jun!X22,Jul!Y22,Aug!Y22,Sep!X22,Okt!Y22,Nov!X22,Dez!Y22)</f>
        <v>0</v>
      </c>
    </row>
    <row r="27" spans="1:4" ht="15.6">
      <c r="A27" s="25" t="s">
        <v>35</v>
      </c>
      <c r="B27" s="46" t="s">
        <v>36</v>
      </c>
      <c r="C27" s="6">
        <f>SUM(Jan!X23,Feb!W23,Mär!Y23,Apr!X23,Mai!Y23,Jun!X23,Jul!Y23,Aug!Y23,Sep!X23,Okt!Y23,Nov!X23,Dez!Y23)</f>
        <v>0</v>
      </c>
    </row>
    <row r="28" spans="1:4" ht="15.6">
      <c r="A28" s="25" t="s">
        <v>37</v>
      </c>
      <c r="B28" s="46" t="s">
        <v>38</v>
      </c>
      <c r="C28" s="6">
        <f>SUM(Jan!X24,Feb!W24,Mär!Y24,Apr!X24,Mai!Y24,Jun!X24,Jul!Y24,Aug!Y24,Sep!X24,Okt!Y24,Nov!X24,Dez!Y24)</f>
        <v>0</v>
      </c>
    </row>
    <row r="29" spans="1:4" ht="15.6">
      <c r="A29" s="25" t="s">
        <v>39</v>
      </c>
      <c r="B29" s="46" t="s">
        <v>40</v>
      </c>
      <c r="C29" s="6">
        <f>SUM(Jan!X25,Feb!W25,Mär!Y25,Apr!X25,Mai!Y25,Jun!X25,Jul!Y25,Aug!Y25,Sep!X25,Okt!Y25,Nov!X25,Dez!Y25)</f>
        <v>0</v>
      </c>
      <c r="D29" s="47" t="s">
        <v>16</v>
      </c>
    </row>
    <row r="30" spans="1:4" ht="15.6">
      <c r="A30" s="25" t="s">
        <v>41</v>
      </c>
      <c r="B30" s="46" t="s">
        <v>42</v>
      </c>
      <c r="C30" s="6">
        <f>SUM(Jan!X26,Feb!W26,Mär!Y26,Apr!X26,Mai!Y26,Jun!X26,Jul!Y26,Aug!Y26,Sep!X26,Okt!Y26,Nov!X26,Dez!Y26)</f>
        <v>0</v>
      </c>
      <c r="D30" s="7">
        <f>SUM(C26:C30)</f>
        <v>0</v>
      </c>
    </row>
    <row r="31" spans="1:4" ht="23.45">
      <c r="A31" s="37" t="s">
        <v>43</v>
      </c>
      <c r="B31" s="38"/>
      <c r="C31" s="14"/>
    </row>
    <row r="32" spans="1:4" ht="15.6">
      <c r="A32" s="20" t="s">
        <v>32</v>
      </c>
      <c r="B32" s="20" t="s">
        <v>6</v>
      </c>
      <c r="C32" s="15" t="s">
        <v>7</v>
      </c>
    </row>
    <row r="33" spans="1:7" ht="15.6">
      <c r="A33" s="26" t="s">
        <v>44</v>
      </c>
      <c r="B33" s="48" t="s">
        <v>45</v>
      </c>
      <c r="C33" s="4">
        <f>SUM(Jan!X29,Feb!W29,Mär!Y29,Apr!X29,Mai!Y29,Jun!X29,Jul!Y29,Aug!Y29,Sep!X29,Okt!Y29,Nov!X29,Dez!Y29)</f>
        <v>0</v>
      </c>
    </row>
    <row r="34" spans="1:7" ht="15.6">
      <c r="A34" s="26" t="s">
        <v>46</v>
      </c>
      <c r="B34" s="48" t="s">
        <v>47</v>
      </c>
      <c r="C34" s="4">
        <f>SUM(Jan!X30,Feb!W30,Mär!Y30,Apr!X30,Mai!Y30,Jun!X30,Jul!Y30,Aug!Y30,Sep!X30,Okt!Y30,Nov!X30,Dez!Y30)</f>
        <v>0</v>
      </c>
    </row>
    <row r="35" spans="1:7" ht="15.6">
      <c r="A35" s="26" t="s">
        <v>48</v>
      </c>
      <c r="B35" s="48" t="s">
        <v>49</v>
      </c>
      <c r="C35" s="4">
        <f>SUM(Jan!X31,Feb!W31,Mär!Y31,Apr!X31,Mai!Y31,Jun!X31,Jul!Y31,Aug!Y31,Sep!X31,Okt!Y31,Nov!X31,Dez!Y31)</f>
        <v>0</v>
      </c>
    </row>
    <row r="36" spans="1:7" ht="15.6">
      <c r="A36" s="26" t="s">
        <v>50</v>
      </c>
      <c r="B36" s="48" t="s">
        <v>51</v>
      </c>
      <c r="C36" s="4">
        <f>SUM(Jan!X32,Feb!W32,Mär!Y32,Apr!X32,Mai!Y32,Jun!X32,Jul!Y32,Aug!Y32,Sep!X32,Okt!Y32,Nov!X32,Dez!Y32)</f>
        <v>0</v>
      </c>
    </row>
    <row r="37" spans="1:7" ht="15.6">
      <c r="A37" s="26" t="s">
        <v>52</v>
      </c>
      <c r="B37" s="48" t="s">
        <v>53</v>
      </c>
      <c r="C37" s="4">
        <f>SUM(Jan!X33,Feb!W33,Mär!Y33,Apr!X33,Mai!Y33,Jun!X33,Jul!Y33,Aug!Y33,Sep!X33,Okt!Y33,Nov!X33,Dez!Y33)</f>
        <v>0</v>
      </c>
      <c r="D37" s="49" t="s">
        <v>16</v>
      </c>
    </row>
    <row r="38" spans="1:7" ht="15.6">
      <c r="A38" s="26" t="s">
        <v>54</v>
      </c>
      <c r="B38" s="48" t="s">
        <v>55</v>
      </c>
      <c r="C38" s="4">
        <f>SUM(Jan!X34,Feb!W34,Mär!Y34,Apr!X34,Mai!Y34,Jun!X34,Jul!Y34,Aug!Y34,Sep!X34,Okt!Y34,Nov!X34,Dez!Y34)</f>
        <v>0</v>
      </c>
      <c r="D38" s="5">
        <f>SUM(C33:C38)</f>
        <v>0</v>
      </c>
    </row>
    <row r="39" spans="1:7" ht="23.25" customHeight="1">
      <c r="A39" s="37" t="s">
        <v>56</v>
      </c>
      <c r="B39" s="38"/>
      <c r="C39" s="39"/>
    </row>
    <row r="40" spans="1:7" ht="15.6">
      <c r="A40" s="20" t="s">
        <v>32</v>
      </c>
      <c r="B40" s="20" t="s">
        <v>6</v>
      </c>
      <c r="C40" s="20" t="s">
        <v>7</v>
      </c>
      <c r="D40" s="13" t="s">
        <v>57</v>
      </c>
      <c r="E40" s="13" t="s">
        <v>58</v>
      </c>
      <c r="F40" s="13" t="s">
        <v>59</v>
      </c>
      <c r="G40" s="13" t="s">
        <v>60</v>
      </c>
    </row>
    <row r="41" spans="1:7" ht="14.25" customHeight="1">
      <c r="A41" s="27" t="s">
        <v>61</v>
      </c>
      <c r="B41" s="50" t="s">
        <v>62</v>
      </c>
      <c r="C41" s="8">
        <f>SUM(D41:G41)/4</f>
        <v>0</v>
      </c>
      <c r="D41" s="8">
        <f>SUM(Jan!X37,Feb!W37,Mär!Y37)/3</f>
        <v>0</v>
      </c>
      <c r="E41" s="8">
        <f>SUM(Apr!X37,Mai!Y37,Jun!X37)/3</f>
        <v>0</v>
      </c>
      <c r="F41" s="8">
        <f>SUM(Jul!Y37,Aug!Y37,Sep!X37)/3</f>
        <v>0</v>
      </c>
      <c r="G41" s="8">
        <f>SUM(Okt!Y37,Nov!X37,Dez!Y37)/3</f>
        <v>0</v>
      </c>
    </row>
    <row r="42" spans="1:7">
      <c r="A42" s="27" t="s">
        <v>63</v>
      </c>
      <c r="B42" s="50" t="s">
        <v>62</v>
      </c>
      <c r="C42" s="8">
        <f t="shared" ref="C42:C45" si="0">SUM(D42:G42)/4</f>
        <v>0</v>
      </c>
      <c r="D42" s="8">
        <f>SUM(Jan!X38,Feb!W38,Mär!Y38)/3</f>
        <v>0</v>
      </c>
      <c r="E42" s="8">
        <f>SUM(Apr!X38,Mai!Y38,Jun!X38)/3</f>
        <v>0</v>
      </c>
      <c r="F42" s="8">
        <f>SUM(Jul!Y38,Aug!Y38,Sep!X38)/3</f>
        <v>0</v>
      </c>
      <c r="G42" s="8">
        <f>SUM(Okt!Y38,Nov!X38,Dez!Y38)/3</f>
        <v>0</v>
      </c>
    </row>
    <row r="43" spans="1:7">
      <c r="A43" s="27" t="s">
        <v>64</v>
      </c>
      <c r="B43" s="50" t="s">
        <v>62</v>
      </c>
      <c r="C43" s="8">
        <f t="shared" si="0"/>
        <v>0</v>
      </c>
      <c r="D43" s="8">
        <f>SUM(Jan!X39,Feb!W39,Mär!Y39)/3</f>
        <v>0</v>
      </c>
      <c r="E43" s="8">
        <f>SUM(Apr!X39,Mai!Y39,Jun!X39)/3</f>
        <v>0</v>
      </c>
      <c r="F43" s="8">
        <f>SUM(Jul!Y39,Aug!Y39,Sep!X39)/3</f>
        <v>0</v>
      </c>
      <c r="G43" s="8">
        <f>SUM(Okt!Y39,Nov!X39,Dez!Y39)/3</f>
        <v>0</v>
      </c>
    </row>
    <row r="44" spans="1:7">
      <c r="A44" s="27" t="s">
        <v>65</v>
      </c>
      <c r="B44" s="50" t="s">
        <v>66</v>
      </c>
      <c r="C44" s="8">
        <f t="shared" si="0"/>
        <v>0</v>
      </c>
      <c r="D44" s="8">
        <f>SUM(Jan!X40,Feb!W40,Mär!Y40)/3</f>
        <v>0</v>
      </c>
      <c r="E44" s="8">
        <f>SUM(Apr!X40,Mai!Y40,Jun!X40)/3</f>
        <v>0</v>
      </c>
      <c r="F44" s="8">
        <f>SUM(Jul!Y40,Aug!Y40,Sep!X40)/3</f>
        <v>0</v>
      </c>
      <c r="G44" s="8">
        <f>SUM(Okt!Y40,Nov!X40,Dez!Y40)/3</f>
        <v>0</v>
      </c>
    </row>
    <row r="45" spans="1:7">
      <c r="A45" s="27" t="s">
        <v>67</v>
      </c>
      <c r="B45" s="50" t="s">
        <v>68</v>
      </c>
      <c r="C45" s="8">
        <f t="shared" si="0"/>
        <v>0</v>
      </c>
      <c r="D45" s="8">
        <f>SUM(Jan!X41,Feb!W41,Mär!Y41)/3</f>
        <v>0</v>
      </c>
      <c r="E45" s="8">
        <f>SUM(Apr!X41,Mai!Y41,Jun!X41)/3</f>
        <v>0</v>
      </c>
      <c r="F45" s="8">
        <f>SUM(Jul!Y41,Aug!Y41,Sep!X41)/3</f>
        <v>0</v>
      </c>
      <c r="G45" s="8">
        <f>SUM(Okt!Y41,Nov!X41,Dez!Y41)/3</f>
        <v>0</v>
      </c>
    </row>
  </sheetData>
  <sheetProtection selectLockedCells="1"/>
  <sortState xmlns:xlrd2="http://schemas.microsoft.com/office/spreadsheetml/2017/richdata2" ref="A14:A38">
    <sortCondition ref="A14"/>
  </sortState>
  <mergeCells count="1">
    <mergeCell ref="A12:B12"/>
  </mergeCells>
  <pageMargins left="0.7" right="0.7" top="0.78740157499999996" bottom="0.78740157499999996" header="0.3" footer="0.3"/>
  <pageSetup paperSize="9" scale="4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1"/>
  <sheetViews>
    <sheetView topLeftCell="A22" zoomScale="70" zoomScaleNormal="70" workbookViewId="0">
      <selection activeCell="W37" sqref="W37:W41"/>
    </sheetView>
  </sheetViews>
  <sheetFormatPr defaultColWidth="11" defaultRowHeight="14.1"/>
  <cols>
    <col min="1" max="1" width="48.5" bestFit="1" customWidth="1"/>
    <col min="2" max="23" width="6.625" customWidth="1"/>
    <col min="24" max="24" width="5.75" customWidth="1"/>
    <col min="25" max="25" width="3.375" bestFit="1" customWidth="1"/>
  </cols>
  <sheetData>
    <row r="1" spans="1:31" ht="15.6">
      <c r="A1" s="16" t="s">
        <v>4</v>
      </c>
      <c r="B1" s="17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9"/>
    </row>
    <row r="2" spans="1:31" ht="15.6">
      <c r="A2" s="20" t="s">
        <v>5</v>
      </c>
      <c r="B2" s="21">
        <v>45659</v>
      </c>
      <c r="C2" s="21">
        <v>45660</v>
      </c>
      <c r="D2" s="21">
        <v>45663</v>
      </c>
      <c r="E2" s="21">
        <v>45664</v>
      </c>
      <c r="F2" s="21">
        <v>45665</v>
      </c>
      <c r="G2" s="21">
        <v>45666</v>
      </c>
      <c r="H2" s="21">
        <v>45667</v>
      </c>
      <c r="I2" s="21">
        <v>45670</v>
      </c>
      <c r="J2" s="21">
        <v>45671</v>
      </c>
      <c r="K2" s="21">
        <v>45672</v>
      </c>
      <c r="L2" s="21">
        <v>45673</v>
      </c>
      <c r="M2" s="21">
        <v>45674</v>
      </c>
      <c r="N2" s="21">
        <v>45677</v>
      </c>
      <c r="O2" s="21">
        <v>45678</v>
      </c>
      <c r="P2" s="21">
        <v>45679</v>
      </c>
      <c r="Q2" s="21">
        <v>45680</v>
      </c>
      <c r="R2" s="21">
        <v>45681</v>
      </c>
      <c r="S2" s="21">
        <v>45684</v>
      </c>
      <c r="T2" s="21">
        <v>45685</v>
      </c>
      <c r="U2" s="21">
        <v>45686</v>
      </c>
      <c r="V2" s="21">
        <v>45687</v>
      </c>
      <c r="W2" s="21">
        <v>45688</v>
      </c>
      <c r="AC2" s="10"/>
      <c r="AD2" s="10"/>
      <c r="AE2" s="10"/>
    </row>
    <row r="3" spans="1:31" ht="15.6">
      <c r="A3" s="22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>
        <f>SUM(B3:W3)</f>
        <v>0</v>
      </c>
    </row>
    <row r="4" spans="1:31" ht="15.6">
      <c r="A4" s="22" t="s">
        <v>10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>
        <f t="shared" ref="X4:X34" si="0">SUM(B4:W4)</f>
        <v>0</v>
      </c>
    </row>
    <row r="5" spans="1:31" ht="15.6">
      <c r="A5" s="22" t="s">
        <v>12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>
        <f t="shared" si="0"/>
        <v>0</v>
      </c>
    </row>
    <row r="6" spans="1:31" ht="15.6">
      <c r="A6" s="22" t="s">
        <v>14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>
        <f t="shared" si="0"/>
        <v>0</v>
      </c>
    </row>
    <row r="7" spans="1:31" ht="15.6">
      <c r="A7" s="22" t="s">
        <v>17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>
        <f t="shared" si="0"/>
        <v>0</v>
      </c>
    </row>
    <row r="8" spans="1:31" ht="15.6">
      <c r="A8" s="23" t="s">
        <v>19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13"/>
    </row>
    <row r="9" spans="1:31" ht="15.6">
      <c r="A9" s="44" t="s">
        <v>20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>
        <f t="shared" si="0"/>
        <v>0</v>
      </c>
    </row>
    <row r="10" spans="1:31" ht="15.6">
      <c r="A10" s="44" t="s">
        <v>21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>
        <f t="shared" si="0"/>
        <v>0</v>
      </c>
    </row>
    <row r="11" spans="1:31" ht="15.6">
      <c r="A11" s="44" t="s">
        <v>22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>
        <f t="shared" si="0"/>
        <v>0</v>
      </c>
    </row>
    <row r="12" spans="1:31" ht="15.6">
      <c r="A12" s="44" t="s">
        <v>23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>
        <f t="shared" si="0"/>
        <v>0</v>
      </c>
    </row>
    <row r="13" spans="1:31" ht="15.6">
      <c r="A13" s="44" t="s">
        <v>24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>
        <f t="shared" si="0"/>
        <v>0</v>
      </c>
    </row>
    <row r="14" spans="1:31" ht="15.6">
      <c r="A14" s="44" t="s">
        <v>25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>
        <f t="shared" si="0"/>
        <v>0</v>
      </c>
    </row>
    <row r="15" spans="1:31" ht="15.6">
      <c r="A15" s="44" t="s">
        <v>26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>
        <f t="shared" si="0"/>
        <v>0</v>
      </c>
    </row>
    <row r="16" spans="1:31" ht="15.6">
      <c r="A16" s="44" t="s">
        <v>27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>
        <f t="shared" si="0"/>
        <v>0</v>
      </c>
    </row>
    <row r="17" spans="1:24" ht="15.6">
      <c r="A17" s="44" t="s">
        <v>28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>
        <f t="shared" si="0"/>
        <v>0</v>
      </c>
    </row>
    <row r="18" spans="1:24" ht="15.6">
      <c r="A18" s="44" t="s">
        <v>29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>
        <f t="shared" si="0"/>
        <v>0</v>
      </c>
    </row>
    <row r="19" spans="1:24" ht="15.6">
      <c r="A19" s="44" t="s">
        <v>30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>
        <f t="shared" si="0"/>
        <v>0</v>
      </c>
    </row>
    <row r="20" spans="1:24" ht="15.6">
      <c r="A20" s="24" t="s">
        <v>31</v>
      </c>
      <c r="B20" s="17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</row>
    <row r="21" spans="1:24" ht="15.6">
      <c r="A21" s="20" t="s">
        <v>32</v>
      </c>
      <c r="B21" s="21">
        <v>45659</v>
      </c>
      <c r="C21" s="21">
        <v>45660</v>
      </c>
      <c r="D21" s="21">
        <v>45663</v>
      </c>
      <c r="E21" s="21">
        <v>45664</v>
      </c>
      <c r="F21" s="21">
        <v>45665</v>
      </c>
      <c r="G21" s="21">
        <v>45666</v>
      </c>
      <c r="H21" s="21">
        <v>45667</v>
      </c>
      <c r="I21" s="21">
        <v>45670</v>
      </c>
      <c r="J21" s="21">
        <v>45671</v>
      </c>
      <c r="K21" s="21">
        <v>45672</v>
      </c>
      <c r="L21" s="21">
        <v>45673</v>
      </c>
      <c r="M21" s="21">
        <v>45674</v>
      </c>
      <c r="N21" s="21">
        <v>45677</v>
      </c>
      <c r="O21" s="21">
        <v>45678</v>
      </c>
      <c r="P21" s="21">
        <v>45679</v>
      </c>
      <c r="Q21" s="21">
        <v>45680</v>
      </c>
      <c r="R21" s="21">
        <v>45681</v>
      </c>
      <c r="S21" s="21">
        <v>45684</v>
      </c>
      <c r="T21" s="21">
        <v>45685</v>
      </c>
      <c r="U21" s="21">
        <v>45686</v>
      </c>
      <c r="V21" s="21">
        <v>45687</v>
      </c>
      <c r="W21" s="21">
        <v>45688</v>
      </c>
    </row>
    <row r="22" spans="1:24" ht="15.6">
      <c r="A22" s="25" t="s">
        <v>33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>
        <f t="shared" si="0"/>
        <v>0</v>
      </c>
    </row>
    <row r="23" spans="1:24" ht="15.6">
      <c r="A23" s="25" t="s">
        <v>35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>
        <f t="shared" si="0"/>
        <v>0</v>
      </c>
    </row>
    <row r="24" spans="1:24" ht="15.6">
      <c r="A24" s="25" t="s">
        <v>37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>
        <f t="shared" si="0"/>
        <v>0</v>
      </c>
    </row>
    <row r="25" spans="1:24" ht="15.6">
      <c r="A25" s="25" t="s">
        <v>39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>
        <f t="shared" si="0"/>
        <v>0</v>
      </c>
    </row>
    <row r="26" spans="1:24" ht="15.6">
      <c r="A26" s="25" t="s">
        <v>41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>
        <f t="shared" si="0"/>
        <v>0</v>
      </c>
    </row>
    <row r="27" spans="1:24" ht="15.6">
      <c r="A27" s="24" t="s">
        <v>43</v>
      </c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9"/>
    </row>
    <row r="28" spans="1:24" ht="15.6">
      <c r="A28" s="20" t="s">
        <v>32</v>
      </c>
      <c r="B28" s="21">
        <v>45659</v>
      </c>
      <c r="C28" s="21">
        <v>45660</v>
      </c>
      <c r="D28" s="21">
        <v>45663</v>
      </c>
      <c r="E28" s="21">
        <v>45664</v>
      </c>
      <c r="F28" s="21">
        <v>45665</v>
      </c>
      <c r="G28" s="21">
        <v>45666</v>
      </c>
      <c r="H28" s="21">
        <v>45667</v>
      </c>
      <c r="I28" s="21">
        <v>45670</v>
      </c>
      <c r="J28" s="21">
        <v>45671</v>
      </c>
      <c r="K28" s="21">
        <v>45672</v>
      </c>
      <c r="L28" s="21">
        <v>45673</v>
      </c>
      <c r="M28" s="21">
        <v>45674</v>
      </c>
      <c r="N28" s="21">
        <v>45677</v>
      </c>
      <c r="O28" s="21">
        <v>45678</v>
      </c>
      <c r="P28" s="21">
        <v>45679</v>
      </c>
      <c r="Q28" s="21">
        <v>45680</v>
      </c>
      <c r="R28" s="21">
        <v>45681</v>
      </c>
      <c r="S28" s="21">
        <v>45684</v>
      </c>
      <c r="T28" s="21">
        <v>45685</v>
      </c>
      <c r="U28" s="21">
        <v>45686</v>
      </c>
      <c r="V28" s="21">
        <v>45687</v>
      </c>
      <c r="W28" s="21">
        <v>45688</v>
      </c>
    </row>
    <row r="29" spans="1:24" ht="15.6">
      <c r="A29" s="26" t="s">
        <v>44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>
        <f t="shared" si="0"/>
        <v>0</v>
      </c>
    </row>
    <row r="30" spans="1:24" ht="15.6">
      <c r="A30" s="26" t="s">
        <v>46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>
        <f t="shared" si="0"/>
        <v>0</v>
      </c>
    </row>
    <row r="31" spans="1:24" ht="15.6">
      <c r="A31" s="26" t="s">
        <v>48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>
        <f t="shared" si="0"/>
        <v>0</v>
      </c>
    </row>
    <row r="32" spans="1:24" ht="15.6">
      <c r="A32" s="26" t="s">
        <v>50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>
        <f t="shared" si="0"/>
        <v>0</v>
      </c>
    </row>
    <row r="33" spans="1:24" ht="15.6">
      <c r="A33" s="26" t="s">
        <v>52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>
        <f t="shared" si="0"/>
        <v>0</v>
      </c>
    </row>
    <row r="34" spans="1:24" ht="15.6">
      <c r="A34" s="26" t="s">
        <v>54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>
        <f t="shared" si="0"/>
        <v>0</v>
      </c>
    </row>
    <row r="35" spans="1:24" ht="15.6">
      <c r="A35" s="24" t="s">
        <v>56</v>
      </c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9"/>
    </row>
    <row r="36" spans="1:24" ht="15.6">
      <c r="A36" s="20" t="s">
        <v>32</v>
      </c>
      <c r="B36" s="62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4"/>
    </row>
    <row r="37" spans="1:24">
      <c r="A37" s="27" t="s">
        <v>61</v>
      </c>
      <c r="B37" s="65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7"/>
      <c r="W37" s="32"/>
      <c r="X37">
        <f>W37</f>
        <v>0</v>
      </c>
    </row>
    <row r="38" spans="1:24">
      <c r="A38" s="27" t="s">
        <v>69</v>
      </c>
      <c r="B38" s="68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70"/>
      <c r="W38" s="32"/>
      <c r="X38">
        <f t="shared" ref="X38:X41" si="1">W38</f>
        <v>0</v>
      </c>
    </row>
    <row r="39" spans="1:24">
      <c r="A39" s="27" t="s">
        <v>70</v>
      </c>
      <c r="B39" s="68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70"/>
      <c r="W39" s="32"/>
      <c r="X39">
        <f t="shared" si="1"/>
        <v>0</v>
      </c>
    </row>
    <row r="40" spans="1:24">
      <c r="A40" s="27" t="s">
        <v>71</v>
      </c>
      <c r="B40" s="68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70"/>
      <c r="W40" s="32"/>
      <c r="X40">
        <f t="shared" si="1"/>
        <v>0</v>
      </c>
    </row>
    <row r="41" spans="1:24">
      <c r="A41" s="27" t="s">
        <v>67</v>
      </c>
      <c r="B41" s="71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3"/>
      <c r="W41" s="32"/>
      <c r="X41">
        <f t="shared" si="1"/>
        <v>0</v>
      </c>
    </row>
  </sheetData>
  <sheetProtection selectLockedCells="1"/>
  <mergeCells count="2">
    <mergeCell ref="B37:V41"/>
    <mergeCell ref="B36:W36"/>
  </mergeCells>
  <pageMargins left="0.7" right="0.7" top="0.78740157499999996" bottom="0.78740157499999996" header="0.3" footer="0.3"/>
  <pageSetup paperSize="9" scale="60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1"/>
  <sheetViews>
    <sheetView topLeftCell="A22" zoomScale="70" zoomScaleNormal="70" workbookViewId="0">
      <selection activeCell="V37" sqref="V37:V41"/>
    </sheetView>
  </sheetViews>
  <sheetFormatPr defaultColWidth="11" defaultRowHeight="14.1"/>
  <cols>
    <col min="1" max="1" width="48.5" bestFit="1" customWidth="1"/>
    <col min="2" max="22" width="6.625" customWidth="1"/>
    <col min="23" max="23" width="5.75" customWidth="1"/>
    <col min="24" max="24" width="3.375" bestFit="1" customWidth="1"/>
  </cols>
  <sheetData>
    <row r="1" spans="1:30" ht="15.6">
      <c r="A1" s="16" t="s">
        <v>4</v>
      </c>
      <c r="B1" s="17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9"/>
    </row>
    <row r="2" spans="1:30" ht="15.6">
      <c r="A2" s="20" t="s">
        <v>5</v>
      </c>
      <c r="B2" s="21">
        <v>45691</v>
      </c>
      <c r="C2" s="21">
        <v>45692</v>
      </c>
      <c r="D2" s="21">
        <v>45693</v>
      </c>
      <c r="E2" s="21">
        <v>45694</v>
      </c>
      <c r="F2" s="21">
        <v>45695</v>
      </c>
      <c r="G2" s="21">
        <v>45698</v>
      </c>
      <c r="H2" s="21">
        <v>45699</v>
      </c>
      <c r="I2" s="21">
        <v>45700</v>
      </c>
      <c r="J2" s="21">
        <v>45701</v>
      </c>
      <c r="K2" s="21">
        <v>45702</v>
      </c>
      <c r="L2" s="21">
        <v>45705</v>
      </c>
      <c r="M2" s="21">
        <v>45706</v>
      </c>
      <c r="N2" s="21">
        <v>45707</v>
      </c>
      <c r="O2" s="21">
        <v>45708</v>
      </c>
      <c r="P2" s="21">
        <v>45709</v>
      </c>
      <c r="Q2" s="21">
        <v>45712</v>
      </c>
      <c r="R2" s="21">
        <v>45713</v>
      </c>
      <c r="S2" s="21">
        <v>45714</v>
      </c>
      <c r="T2" s="21">
        <v>45715</v>
      </c>
      <c r="U2" s="21">
        <v>45716</v>
      </c>
      <c r="V2" s="21"/>
      <c r="W2" s="10"/>
      <c r="X2" s="10"/>
      <c r="Y2" s="10"/>
      <c r="Z2" s="10"/>
      <c r="AA2" s="10"/>
      <c r="AB2" s="10"/>
      <c r="AC2" s="10"/>
      <c r="AD2" s="10"/>
    </row>
    <row r="3" spans="1:30" ht="15.6">
      <c r="A3" s="22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>
        <f>SUM(B3:V3)</f>
        <v>0</v>
      </c>
    </row>
    <row r="4" spans="1:30" ht="15.6">
      <c r="A4" s="22" t="s">
        <v>10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>
        <f>SUM(B4:V4)</f>
        <v>0</v>
      </c>
    </row>
    <row r="5" spans="1:30" ht="15.6">
      <c r="A5" s="22" t="s">
        <v>12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>
        <f>SUM(B5:V5)</f>
        <v>0</v>
      </c>
    </row>
    <row r="6" spans="1:30" ht="15.6">
      <c r="A6" s="22" t="s">
        <v>14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>
        <f>SUM(B6:V6)</f>
        <v>0</v>
      </c>
    </row>
    <row r="7" spans="1:30" ht="15.6">
      <c r="A7" s="22" t="s">
        <v>17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>
        <f>SUM(B7:V7)</f>
        <v>0</v>
      </c>
    </row>
    <row r="8" spans="1:30" ht="15.6">
      <c r="A8" s="23" t="s">
        <v>19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13"/>
    </row>
    <row r="9" spans="1:30" ht="15.6">
      <c r="A9" s="44" t="s">
        <v>20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>
        <f t="shared" ref="W9:W19" si="0">SUM(B9:V9)</f>
        <v>0</v>
      </c>
    </row>
    <row r="10" spans="1:30" ht="15.6">
      <c r="A10" s="44" t="s">
        <v>21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>
        <f t="shared" si="0"/>
        <v>0</v>
      </c>
    </row>
    <row r="11" spans="1:30" ht="15.6">
      <c r="A11" s="44" t="s">
        <v>22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>
        <f t="shared" si="0"/>
        <v>0</v>
      </c>
    </row>
    <row r="12" spans="1:30" ht="15.6">
      <c r="A12" s="44" t="s">
        <v>23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>
        <f t="shared" si="0"/>
        <v>0</v>
      </c>
    </row>
    <row r="13" spans="1:30" ht="15.6">
      <c r="A13" s="44" t="s">
        <v>24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>
        <f t="shared" si="0"/>
        <v>0</v>
      </c>
    </row>
    <row r="14" spans="1:30" ht="15.6">
      <c r="A14" s="44" t="s">
        <v>25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>
        <f t="shared" si="0"/>
        <v>0</v>
      </c>
    </row>
    <row r="15" spans="1:30" ht="15.6">
      <c r="A15" s="44" t="s">
        <v>26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>
        <f t="shared" si="0"/>
        <v>0</v>
      </c>
    </row>
    <row r="16" spans="1:30" ht="15.6">
      <c r="A16" s="44" t="s">
        <v>27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>
        <f t="shared" si="0"/>
        <v>0</v>
      </c>
    </row>
    <row r="17" spans="1:23" ht="15.6">
      <c r="A17" s="44" t="s">
        <v>28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>
        <f t="shared" si="0"/>
        <v>0</v>
      </c>
    </row>
    <row r="18" spans="1:23" ht="15.6">
      <c r="A18" s="44" t="s">
        <v>29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>
        <f t="shared" si="0"/>
        <v>0</v>
      </c>
    </row>
    <row r="19" spans="1:23" ht="15.6">
      <c r="A19" s="44" t="s">
        <v>30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>
        <f t="shared" si="0"/>
        <v>0</v>
      </c>
    </row>
    <row r="20" spans="1:23" ht="15.6">
      <c r="A20" s="24" t="s">
        <v>31</v>
      </c>
      <c r="B20" s="17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9"/>
    </row>
    <row r="21" spans="1:23" ht="15.6">
      <c r="A21" s="20" t="s">
        <v>32</v>
      </c>
      <c r="B21" s="21">
        <v>45691</v>
      </c>
      <c r="C21" s="21">
        <v>45692</v>
      </c>
      <c r="D21" s="21">
        <v>45693</v>
      </c>
      <c r="E21" s="21">
        <v>45694</v>
      </c>
      <c r="F21" s="21">
        <v>45695</v>
      </c>
      <c r="G21" s="21">
        <v>45698</v>
      </c>
      <c r="H21" s="21">
        <v>45699</v>
      </c>
      <c r="I21" s="21">
        <v>45700</v>
      </c>
      <c r="J21" s="21">
        <v>45701</v>
      </c>
      <c r="K21" s="21">
        <v>45702</v>
      </c>
      <c r="L21" s="21">
        <v>45705</v>
      </c>
      <c r="M21" s="21">
        <v>45706</v>
      </c>
      <c r="N21" s="21">
        <v>45707</v>
      </c>
      <c r="O21" s="21">
        <v>45708</v>
      </c>
      <c r="P21" s="21">
        <v>45709</v>
      </c>
      <c r="Q21" s="21">
        <v>45712</v>
      </c>
      <c r="R21" s="21">
        <v>45713</v>
      </c>
      <c r="S21" s="21">
        <v>45714</v>
      </c>
      <c r="T21" s="21">
        <v>45715</v>
      </c>
      <c r="U21" s="21">
        <v>45716</v>
      </c>
      <c r="V21" s="21"/>
    </row>
    <row r="22" spans="1:23" ht="15.6">
      <c r="A22" s="25" t="s">
        <v>33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>
        <f>SUM(B22:V22)</f>
        <v>0</v>
      </c>
    </row>
    <row r="23" spans="1:23" ht="15.6">
      <c r="A23" s="25" t="s">
        <v>35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>
        <f>SUM(B23:V23)</f>
        <v>0</v>
      </c>
    </row>
    <row r="24" spans="1:23" ht="15.6">
      <c r="A24" s="25" t="s">
        <v>37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>
        <f>SUM(B24:V24)</f>
        <v>0</v>
      </c>
    </row>
    <row r="25" spans="1:23" ht="15.6">
      <c r="A25" s="25" t="s">
        <v>39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>
        <f>SUM(B25:V25)</f>
        <v>0</v>
      </c>
    </row>
    <row r="26" spans="1:23" ht="15.6">
      <c r="A26" s="25" t="s">
        <v>41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>
        <f>SUM(B26:V26)</f>
        <v>0</v>
      </c>
    </row>
    <row r="27" spans="1:23" ht="15.6">
      <c r="A27" s="24" t="s">
        <v>43</v>
      </c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9"/>
    </row>
    <row r="28" spans="1:23" ht="15.6">
      <c r="A28" s="20" t="s">
        <v>32</v>
      </c>
      <c r="B28" s="21">
        <v>45691</v>
      </c>
      <c r="C28" s="21">
        <v>45692</v>
      </c>
      <c r="D28" s="21">
        <v>45693</v>
      </c>
      <c r="E28" s="21">
        <v>45694</v>
      </c>
      <c r="F28" s="21">
        <v>45695</v>
      </c>
      <c r="G28" s="21">
        <v>45698</v>
      </c>
      <c r="H28" s="21">
        <v>45699</v>
      </c>
      <c r="I28" s="21">
        <v>45700</v>
      </c>
      <c r="J28" s="21">
        <v>45701</v>
      </c>
      <c r="K28" s="21">
        <v>45702</v>
      </c>
      <c r="L28" s="21">
        <v>45705</v>
      </c>
      <c r="M28" s="21">
        <v>45706</v>
      </c>
      <c r="N28" s="21">
        <v>45707</v>
      </c>
      <c r="O28" s="21">
        <v>45708</v>
      </c>
      <c r="P28" s="21">
        <v>45709</v>
      </c>
      <c r="Q28" s="21">
        <v>45712</v>
      </c>
      <c r="R28" s="21">
        <v>45713</v>
      </c>
      <c r="S28" s="21">
        <v>45714</v>
      </c>
      <c r="T28" s="21">
        <v>45715</v>
      </c>
      <c r="U28" s="21">
        <v>45716</v>
      </c>
      <c r="V28" s="21"/>
    </row>
    <row r="29" spans="1:23" ht="15.6">
      <c r="A29" s="26" t="s">
        <v>44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>
        <f t="shared" ref="W29:W34" si="1">SUM(B29:V29)</f>
        <v>0</v>
      </c>
    </row>
    <row r="30" spans="1:23" ht="15.6">
      <c r="A30" s="26" t="s">
        <v>46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>
        <f t="shared" si="1"/>
        <v>0</v>
      </c>
    </row>
    <row r="31" spans="1:23" ht="15.6">
      <c r="A31" s="26" t="s">
        <v>48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>
        <f t="shared" si="1"/>
        <v>0</v>
      </c>
    </row>
    <row r="32" spans="1:23" ht="15.6">
      <c r="A32" s="26" t="s">
        <v>50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>
        <f t="shared" si="1"/>
        <v>0</v>
      </c>
    </row>
    <row r="33" spans="1:23" ht="15.6">
      <c r="A33" s="26" t="s">
        <v>52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>
        <f t="shared" si="1"/>
        <v>0</v>
      </c>
    </row>
    <row r="34" spans="1:23" ht="15.6">
      <c r="A34" s="26" t="s">
        <v>54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>
        <f t="shared" si="1"/>
        <v>0</v>
      </c>
    </row>
    <row r="35" spans="1:23" ht="15.6">
      <c r="A35" s="24" t="s">
        <v>56</v>
      </c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9"/>
    </row>
    <row r="36" spans="1:23" ht="15.6">
      <c r="A36" s="20" t="s">
        <v>32</v>
      </c>
      <c r="B36" s="62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4"/>
    </row>
    <row r="37" spans="1:23">
      <c r="A37" s="27" t="s">
        <v>61</v>
      </c>
      <c r="B37" s="65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32"/>
      <c r="W37">
        <f>V37</f>
        <v>0</v>
      </c>
    </row>
    <row r="38" spans="1:23">
      <c r="A38" s="27" t="s">
        <v>69</v>
      </c>
      <c r="B38" s="68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32"/>
      <c r="W38">
        <f t="shared" ref="W38:W41" si="2">V38</f>
        <v>0</v>
      </c>
    </row>
    <row r="39" spans="1:23">
      <c r="A39" s="27" t="s">
        <v>70</v>
      </c>
      <c r="B39" s="68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32"/>
      <c r="W39">
        <f t="shared" si="2"/>
        <v>0</v>
      </c>
    </row>
    <row r="40" spans="1:23">
      <c r="A40" s="27" t="s">
        <v>71</v>
      </c>
      <c r="B40" s="68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32"/>
      <c r="W40">
        <f t="shared" si="2"/>
        <v>0</v>
      </c>
    </row>
    <row r="41" spans="1:23">
      <c r="A41" s="27" t="s">
        <v>67</v>
      </c>
      <c r="B41" s="71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32"/>
      <c r="W41">
        <f t="shared" si="2"/>
        <v>0</v>
      </c>
    </row>
  </sheetData>
  <sheetProtection selectLockedCells="1"/>
  <mergeCells count="2">
    <mergeCell ref="B36:V36"/>
    <mergeCell ref="B37:U41"/>
  </mergeCells>
  <pageMargins left="0.7" right="0.7" top="0.78740157499999996" bottom="0.78740157499999996" header="0.3" footer="0.3"/>
  <pageSetup paperSize="9" scale="6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41"/>
  <sheetViews>
    <sheetView topLeftCell="A22" zoomScale="70" zoomScaleNormal="70" workbookViewId="0">
      <selection activeCell="X37" sqref="X37:X41"/>
    </sheetView>
  </sheetViews>
  <sheetFormatPr defaultColWidth="11" defaultRowHeight="14.1"/>
  <cols>
    <col min="1" max="1" width="48.5" bestFit="1" customWidth="1"/>
    <col min="2" max="24" width="6.625" customWidth="1"/>
    <col min="25" max="25" width="5.75" customWidth="1"/>
    <col min="26" max="26" width="3.375" bestFit="1" customWidth="1"/>
  </cols>
  <sheetData>
    <row r="1" spans="1:32" ht="15.6">
      <c r="A1" s="16" t="s">
        <v>4</v>
      </c>
      <c r="B1" s="17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9"/>
    </row>
    <row r="2" spans="1:32" ht="15.6">
      <c r="A2" s="20" t="s">
        <v>5</v>
      </c>
      <c r="B2" s="21">
        <v>45719</v>
      </c>
      <c r="C2" s="21">
        <v>45720</v>
      </c>
      <c r="D2" s="21">
        <v>45721</v>
      </c>
      <c r="E2" s="21">
        <v>45722</v>
      </c>
      <c r="F2" s="21">
        <v>45723</v>
      </c>
      <c r="G2" s="21">
        <v>45726</v>
      </c>
      <c r="H2" s="21">
        <v>45727</v>
      </c>
      <c r="I2" s="21">
        <v>45728</v>
      </c>
      <c r="J2" s="21">
        <v>45729</v>
      </c>
      <c r="K2" s="21">
        <v>45730</v>
      </c>
      <c r="L2" s="21">
        <v>45733</v>
      </c>
      <c r="M2" s="21">
        <v>45734</v>
      </c>
      <c r="N2" s="21">
        <v>45735</v>
      </c>
      <c r="O2" s="21">
        <v>45736</v>
      </c>
      <c r="P2" s="21">
        <v>45737</v>
      </c>
      <c r="Q2" s="21">
        <v>45740</v>
      </c>
      <c r="R2" s="21">
        <v>45741</v>
      </c>
      <c r="S2" s="21">
        <v>45742</v>
      </c>
      <c r="T2" s="21">
        <v>45743</v>
      </c>
      <c r="U2" s="21">
        <v>45744</v>
      </c>
      <c r="V2" s="21">
        <v>45747</v>
      </c>
      <c r="W2" s="21"/>
      <c r="X2" s="21"/>
      <c r="Y2" s="10"/>
      <c r="Z2" s="10"/>
      <c r="AA2" s="10"/>
      <c r="AB2" s="10"/>
      <c r="AC2" s="10"/>
      <c r="AD2" s="10"/>
      <c r="AE2" s="10"/>
      <c r="AF2" s="10"/>
    </row>
    <row r="3" spans="1:32" ht="15.6">
      <c r="A3" s="22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>
        <f>SUM(B3:X3)</f>
        <v>0</v>
      </c>
    </row>
    <row r="4" spans="1:32" ht="15.6">
      <c r="A4" s="22" t="s">
        <v>10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>
        <f>SUM(B4:X4)</f>
        <v>0</v>
      </c>
    </row>
    <row r="5" spans="1:32" ht="15.6">
      <c r="A5" s="22" t="s">
        <v>12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>
        <f>SUM(B5:X5)</f>
        <v>0</v>
      </c>
    </row>
    <row r="6" spans="1:32" ht="15.6">
      <c r="A6" s="22" t="s">
        <v>14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>
        <f>SUM(B6:X6)</f>
        <v>0</v>
      </c>
    </row>
    <row r="7" spans="1:32" ht="15.6">
      <c r="A7" s="22" t="s">
        <v>17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>
        <f>SUM(B7:X7)</f>
        <v>0</v>
      </c>
    </row>
    <row r="8" spans="1:32" ht="15.6">
      <c r="A8" s="23" t="s">
        <v>19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13"/>
    </row>
    <row r="9" spans="1:32" ht="15.6">
      <c r="A9" s="44" t="s">
        <v>20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>
        <f t="shared" ref="Y9:Y19" si="0">SUM(B9:X9)</f>
        <v>0</v>
      </c>
    </row>
    <row r="10" spans="1:32" ht="15.6">
      <c r="A10" s="44" t="s">
        <v>21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>
        <f t="shared" si="0"/>
        <v>0</v>
      </c>
    </row>
    <row r="11" spans="1:32" ht="15.6">
      <c r="A11" s="44" t="s">
        <v>22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>
        <f t="shared" si="0"/>
        <v>0</v>
      </c>
    </row>
    <row r="12" spans="1:32" ht="15.6">
      <c r="A12" s="44" t="s">
        <v>23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>
        <f t="shared" si="0"/>
        <v>0</v>
      </c>
    </row>
    <row r="13" spans="1:32" ht="15.6">
      <c r="A13" s="44" t="s">
        <v>24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>
        <f t="shared" si="0"/>
        <v>0</v>
      </c>
    </row>
    <row r="14" spans="1:32" ht="15.6">
      <c r="A14" s="44" t="s">
        <v>25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>
        <f t="shared" si="0"/>
        <v>0</v>
      </c>
    </row>
    <row r="15" spans="1:32" ht="15.6">
      <c r="A15" s="44" t="s">
        <v>26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>
        <f t="shared" si="0"/>
        <v>0</v>
      </c>
    </row>
    <row r="16" spans="1:32" ht="15.6">
      <c r="A16" s="44" t="s">
        <v>27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>
        <f t="shared" si="0"/>
        <v>0</v>
      </c>
    </row>
    <row r="17" spans="1:25" ht="15.6">
      <c r="A17" s="44" t="s">
        <v>28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>
        <f t="shared" si="0"/>
        <v>0</v>
      </c>
    </row>
    <row r="18" spans="1:25" ht="15.6">
      <c r="A18" s="44" t="s">
        <v>29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>
        <f t="shared" si="0"/>
        <v>0</v>
      </c>
    </row>
    <row r="19" spans="1:25" ht="15.6">
      <c r="A19" s="44" t="s">
        <v>30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>
        <f t="shared" si="0"/>
        <v>0</v>
      </c>
    </row>
    <row r="20" spans="1:25" ht="15.6">
      <c r="A20" s="24" t="s">
        <v>31</v>
      </c>
      <c r="B20" s="17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9"/>
    </row>
    <row r="21" spans="1:25" ht="15.6">
      <c r="A21" s="20" t="s">
        <v>32</v>
      </c>
      <c r="B21" s="21">
        <v>45719</v>
      </c>
      <c r="C21" s="21">
        <v>45720</v>
      </c>
      <c r="D21" s="21">
        <v>45721</v>
      </c>
      <c r="E21" s="21">
        <v>45722</v>
      </c>
      <c r="F21" s="21">
        <v>45723</v>
      </c>
      <c r="G21" s="21">
        <v>45726</v>
      </c>
      <c r="H21" s="21">
        <v>45727</v>
      </c>
      <c r="I21" s="21">
        <v>45728</v>
      </c>
      <c r="J21" s="21">
        <v>45729</v>
      </c>
      <c r="K21" s="21">
        <v>45730</v>
      </c>
      <c r="L21" s="21">
        <v>45733</v>
      </c>
      <c r="M21" s="21">
        <v>45734</v>
      </c>
      <c r="N21" s="21">
        <v>45735</v>
      </c>
      <c r="O21" s="21">
        <v>45736</v>
      </c>
      <c r="P21" s="21">
        <v>45737</v>
      </c>
      <c r="Q21" s="21">
        <v>45740</v>
      </c>
      <c r="R21" s="21">
        <v>45741</v>
      </c>
      <c r="S21" s="21">
        <v>45742</v>
      </c>
      <c r="T21" s="21">
        <v>45743</v>
      </c>
      <c r="U21" s="21">
        <v>45744</v>
      </c>
      <c r="V21" s="21">
        <v>45747</v>
      </c>
      <c r="W21" s="21"/>
      <c r="X21" s="21"/>
    </row>
    <row r="22" spans="1:25" ht="15.6">
      <c r="A22" s="25" t="s">
        <v>33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>
        <f>SUM(B22:X22)</f>
        <v>0</v>
      </c>
    </row>
    <row r="23" spans="1:25" ht="15.6">
      <c r="A23" s="25" t="s">
        <v>35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>
        <f>SUM(B23:X23)</f>
        <v>0</v>
      </c>
    </row>
    <row r="24" spans="1:25" ht="15.6">
      <c r="A24" s="25" t="s">
        <v>37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>
        <f>SUM(B24:X24)</f>
        <v>0</v>
      </c>
    </row>
    <row r="25" spans="1:25" ht="15.6">
      <c r="A25" s="25" t="s">
        <v>39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>
        <f>SUM(B25:X25)</f>
        <v>0</v>
      </c>
    </row>
    <row r="26" spans="1:25" ht="15.6">
      <c r="A26" s="25" t="s">
        <v>41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>
        <f>SUM(B26:X26)</f>
        <v>0</v>
      </c>
    </row>
    <row r="27" spans="1:25" ht="15.6">
      <c r="A27" s="24" t="s">
        <v>43</v>
      </c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9"/>
    </row>
    <row r="28" spans="1:25" ht="15.6">
      <c r="A28" s="20" t="s">
        <v>32</v>
      </c>
      <c r="B28" s="21">
        <v>45719</v>
      </c>
      <c r="C28" s="21">
        <v>45720</v>
      </c>
      <c r="D28" s="21">
        <v>45721</v>
      </c>
      <c r="E28" s="21">
        <v>45722</v>
      </c>
      <c r="F28" s="21">
        <v>45723</v>
      </c>
      <c r="G28" s="21">
        <v>45726</v>
      </c>
      <c r="H28" s="21">
        <v>45727</v>
      </c>
      <c r="I28" s="21">
        <v>45728</v>
      </c>
      <c r="J28" s="21">
        <v>45729</v>
      </c>
      <c r="K28" s="21">
        <v>45730</v>
      </c>
      <c r="L28" s="21">
        <v>45733</v>
      </c>
      <c r="M28" s="21">
        <v>45734</v>
      </c>
      <c r="N28" s="21">
        <v>45735</v>
      </c>
      <c r="O28" s="21">
        <v>45736</v>
      </c>
      <c r="P28" s="21">
        <v>45737</v>
      </c>
      <c r="Q28" s="21">
        <v>45740</v>
      </c>
      <c r="R28" s="21">
        <v>45741</v>
      </c>
      <c r="S28" s="21">
        <v>45742</v>
      </c>
      <c r="T28" s="21">
        <v>45743</v>
      </c>
      <c r="U28" s="21">
        <v>45744</v>
      </c>
      <c r="V28" s="21">
        <v>45747</v>
      </c>
      <c r="W28" s="21"/>
      <c r="X28" s="21"/>
    </row>
    <row r="29" spans="1:25" ht="15.6">
      <c r="A29" s="26" t="s">
        <v>44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>
        <f t="shared" ref="Y29:Y34" si="1">SUM(B29:X29)</f>
        <v>0</v>
      </c>
    </row>
    <row r="30" spans="1:25" ht="15.6">
      <c r="A30" s="26" t="s">
        <v>46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>
        <f t="shared" si="1"/>
        <v>0</v>
      </c>
    </row>
    <row r="31" spans="1:25" ht="15.6">
      <c r="A31" s="26" t="s">
        <v>48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>
        <f t="shared" si="1"/>
        <v>0</v>
      </c>
    </row>
    <row r="32" spans="1:25" ht="15.6">
      <c r="A32" s="26" t="s">
        <v>50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>
        <f t="shared" si="1"/>
        <v>0</v>
      </c>
    </row>
    <row r="33" spans="1:25" ht="15.6">
      <c r="A33" s="26" t="s">
        <v>52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>
        <f t="shared" si="1"/>
        <v>0</v>
      </c>
    </row>
    <row r="34" spans="1:25" ht="15.6">
      <c r="A34" s="26" t="s">
        <v>54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>
        <f t="shared" si="1"/>
        <v>0</v>
      </c>
    </row>
    <row r="35" spans="1:25" ht="15.6">
      <c r="A35" s="24" t="s">
        <v>56</v>
      </c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9"/>
    </row>
    <row r="36" spans="1:25" ht="15.6">
      <c r="A36" s="20" t="s">
        <v>32</v>
      </c>
      <c r="B36" s="62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4"/>
    </row>
    <row r="37" spans="1:25">
      <c r="A37" s="27" t="s">
        <v>61</v>
      </c>
      <c r="B37" s="65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7"/>
      <c r="X37" s="32"/>
      <c r="Y37">
        <f>X37</f>
        <v>0</v>
      </c>
    </row>
    <row r="38" spans="1:25">
      <c r="A38" s="27" t="s">
        <v>69</v>
      </c>
      <c r="B38" s="68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70"/>
      <c r="X38" s="32"/>
      <c r="Y38">
        <f t="shared" ref="Y38:Y41" si="2">X38</f>
        <v>0</v>
      </c>
    </row>
    <row r="39" spans="1:25">
      <c r="A39" s="27" t="s">
        <v>70</v>
      </c>
      <c r="B39" s="68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70"/>
      <c r="X39" s="32"/>
      <c r="Y39">
        <f t="shared" si="2"/>
        <v>0</v>
      </c>
    </row>
    <row r="40" spans="1:25">
      <c r="A40" s="27" t="s">
        <v>71</v>
      </c>
      <c r="B40" s="68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70"/>
      <c r="X40" s="32"/>
      <c r="Y40">
        <f t="shared" si="2"/>
        <v>0</v>
      </c>
    </row>
    <row r="41" spans="1:25">
      <c r="A41" s="27" t="s">
        <v>67</v>
      </c>
      <c r="B41" s="71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3"/>
      <c r="X41" s="32"/>
      <c r="Y41">
        <f t="shared" si="2"/>
        <v>0</v>
      </c>
    </row>
  </sheetData>
  <sheetProtection selectLockedCells="1"/>
  <mergeCells count="2">
    <mergeCell ref="B36:X36"/>
    <mergeCell ref="B37:W41"/>
  </mergeCells>
  <pageMargins left="1" right="1" top="1" bottom="1" header="0.5" footer="0.5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1"/>
  <sheetViews>
    <sheetView zoomScale="70" zoomScaleNormal="70" workbookViewId="0">
      <selection activeCell="B3" sqref="B3:W19"/>
    </sheetView>
  </sheetViews>
  <sheetFormatPr defaultColWidth="11" defaultRowHeight="14.1"/>
  <cols>
    <col min="1" max="1" width="49.875" bestFit="1" customWidth="1"/>
    <col min="2" max="23" width="6.625" customWidth="1"/>
    <col min="24" max="24" width="5.75" customWidth="1"/>
    <col min="25" max="25" width="3.375" bestFit="1" customWidth="1"/>
  </cols>
  <sheetData>
    <row r="1" spans="1:31" ht="15.6">
      <c r="A1" s="16" t="s">
        <v>4</v>
      </c>
      <c r="B1" s="17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9"/>
    </row>
    <row r="2" spans="1:31" ht="15.6">
      <c r="A2" s="20" t="s">
        <v>5</v>
      </c>
      <c r="B2" s="21">
        <v>45748</v>
      </c>
      <c r="C2" s="21">
        <v>45749</v>
      </c>
      <c r="D2" s="21">
        <v>45750</v>
      </c>
      <c r="E2" s="21">
        <v>45751</v>
      </c>
      <c r="F2" s="21">
        <v>45754</v>
      </c>
      <c r="G2" s="21">
        <v>45755</v>
      </c>
      <c r="H2" s="21">
        <v>45756</v>
      </c>
      <c r="I2" s="21">
        <v>45757</v>
      </c>
      <c r="J2" s="21">
        <v>45758</v>
      </c>
      <c r="K2" s="21">
        <v>45761</v>
      </c>
      <c r="L2" s="21">
        <v>45762</v>
      </c>
      <c r="M2" s="21">
        <v>45763</v>
      </c>
      <c r="N2" s="21">
        <v>45764</v>
      </c>
      <c r="O2" s="21">
        <v>45765</v>
      </c>
      <c r="P2" s="21">
        <v>45768</v>
      </c>
      <c r="Q2" s="21">
        <v>45769</v>
      </c>
      <c r="R2" s="21">
        <v>45770</v>
      </c>
      <c r="S2" s="21">
        <v>45771</v>
      </c>
      <c r="T2" s="21">
        <v>45772</v>
      </c>
      <c r="U2" s="21">
        <v>45775</v>
      </c>
      <c r="V2" s="21">
        <v>45776</v>
      </c>
      <c r="W2" s="21">
        <v>45777</v>
      </c>
      <c r="X2" s="10"/>
      <c r="Y2" s="10"/>
      <c r="Z2" s="10"/>
      <c r="AA2" s="10"/>
      <c r="AB2" s="10"/>
      <c r="AC2" s="10"/>
      <c r="AD2" s="10"/>
      <c r="AE2" s="10"/>
    </row>
    <row r="3" spans="1:31" ht="15.6">
      <c r="A3" s="22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>
        <f>SUM(B3:W3)</f>
        <v>0</v>
      </c>
    </row>
    <row r="4" spans="1:31" ht="15.6">
      <c r="A4" s="22" t="s">
        <v>10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>
        <f>SUM(B4:W4)</f>
        <v>0</v>
      </c>
    </row>
    <row r="5" spans="1:31" ht="15.6">
      <c r="A5" s="22" t="s">
        <v>12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>
        <f>SUM(B5:W5)</f>
        <v>0</v>
      </c>
    </row>
    <row r="6" spans="1:31" ht="15.6">
      <c r="A6" s="22" t="s">
        <v>14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>
        <f>SUM(B6:W6)</f>
        <v>0</v>
      </c>
    </row>
    <row r="7" spans="1:31" ht="15.6">
      <c r="A7" s="22" t="s">
        <v>17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>
        <f>SUM(B7:W7)</f>
        <v>0</v>
      </c>
    </row>
    <row r="8" spans="1:31" ht="15.6">
      <c r="A8" s="23" t="s">
        <v>19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13"/>
    </row>
    <row r="9" spans="1:31" ht="15.6">
      <c r="A9" s="44" t="s">
        <v>20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>
        <f t="shared" ref="X9:X19" si="0">SUM(B9:W9)</f>
        <v>0</v>
      </c>
    </row>
    <row r="10" spans="1:31" ht="15.6">
      <c r="A10" s="44" t="s">
        <v>21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>
        <f t="shared" si="0"/>
        <v>0</v>
      </c>
    </row>
    <row r="11" spans="1:31" ht="15.6">
      <c r="A11" s="44" t="s">
        <v>22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>
        <f t="shared" si="0"/>
        <v>0</v>
      </c>
    </row>
    <row r="12" spans="1:31" ht="15.6">
      <c r="A12" s="44" t="s">
        <v>23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>
        <f t="shared" si="0"/>
        <v>0</v>
      </c>
    </row>
    <row r="13" spans="1:31" ht="15.6">
      <c r="A13" s="44" t="s">
        <v>24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>
        <f t="shared" si="0"/>
        <v>0</v>
      </c>
    </row>
    <row r="14" spans="1:31" ht="15.6">
      <c r="A14" s="44" t="s">
        <v>25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>
        <f t="shared" si="0"/>
        <v>0</v>
      </c>
    </row>
    <row r="15" spans="1:31" ht="15.6">
      <c r="A15" s="44" t="s">
        <v>26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>
        <f t="shared" si="0"/>
        <v>0</v>
      </c>
    </row>
    <row r="16" spans="1:31" ht="15.6">
      <c r="A16" s="44" t="s">
        <v>27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>
        <f t="shared" si="0"/>
        <v>0</v>
      </c>
    </row>
    <row r="17" spans="1:24" ht="15.6">
      <c r="A17" s="44" t="s">
        <v>28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>
        <f t="shared" si="0"/>
        <v>0</v>
      </c>
    </row>
    <row r="18" spans="1:24" ht="15.6">
      <c r="A18" s="44" t="s">
        <v>29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>
        <f t="shared" si="0"/>
        <v>0</v>
      </c>
    </row>
    <row r="19" spans="1:24" ht="15.6">
      <c r="A19" s="44" t="s">
        <v>30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>
        <f t="shared" si="0"/>
        <v>0</v>
      </c>
    </row>
    <row r="20" spans="1:24" ht="15.6">
      <c r="A20" s="24" t="s">
        <v>31</v>
      </c>
      <c r="B20" s="17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</row>
    <row r="21" spans="1:24" ht="15.6">
      <c r="A21" s="20" t="s">
        <v>32</v>
      </c>
      <c r="B21" s="21">
        <v>45748</v>
      </c>
      <c r="C21" s="21">
        <v>45749</v>
      </c>
      <c r="D21" s="21">
        <v>45750</v>
      </c>
      <c r="E21" s="21">
        <v>45751</v>
      </c>
      <c r="F21" s="21">
        <v>45754</v>
      </c>
      <c r="G21" s="21">
        <v>45755</v>
      </c>
      <c r="H21" s="21">
        <v>45756</v>
      </c>
      <c r="I21" s="21">
        <v>45757</v>
      </c>
      <c r="J21" s="21">
        <v>45758</v>
      </c>
      <c r="K21" s="21">
        <v>45761</v>
      </c>
      <c r="L21" s="21">
        <v>45762</v>
      </c>
      <c r="M21" s="21">
        <v>45763</v>
      </c>
      <c r="N21" s="21">
        <v>45764</v>
      </c>
      <c r="O21" s="21">
        <v>45765</v>
      </c>
      <c r="P21" s="21">
        <v>45768</v>
      </c>
      <c r="Q21" s="21">
        <v>45769</v>
      </c>
      <c r="R21" s="21">
        <v>45770</v>
      </c>
      <c r="S21" s="21">
        <v>45771</v>
      </c>
      <c r="T21" s="21">
        <v>45772</v>
      </c>
      <c r="U21" s="21">
        <v>45775</v>
      </c>
      <c r="V21" s="21">
        <v>45776</v>
      </c>
      <c r="W21" s="21">
        <v>45777</v>
      </c>
    </row>
    <row r="22" spans="1:24" ht="15.6">
      <c r="A22" s="25" t="s">
        <v>33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>
        <f>SUM(B22:W22)</f>
        <v>0</v>
      </c>
    </row>
    <row r="23" spans="1:24" ht="15.6">
      <c r="A23" s="25" t="s">
        <v>35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>
        <f>SUM(B23:W23)</f>
        <v>0</v>
      </c>
    </row>
    <row r="24" spans="1:24" ht="15.6">
      <c r="A24" s="25" t="s">
        <v>37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>
        <f>SUM(B24:W24)</f>
        <v>0</v>
      </c>
    </row>
    <row r="25" spans="1:24" ht="15.6">
      <c r="A25" s="25" t="s">
        <v>39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>
        <f>SUM(B25:W25)</f>
        <v>0</v>
      </c>
    </row>
    <row r="26" spans="1:24" ht="15.6">
      <c r="A26" s="25" t="s">
        <v>41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>
        <f>SUM(B26:W26)</f>
        <v>0</v>
      </c>
    </row>
    <row r="27" spans="1:24" ht="15.6">
      <c r="A27" s="24" t="s">
        <v>43</v>
      </c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9"/>
    </row>
    <row r="28" spans="1:24" ht="15.6">
      <c r="A28" s="20" t="s">
        <v>32</v>
      </c>
      <c r="B28" s="21">
        <v>45748</v>
      </c>
      <c r="C28" s="21">
        <v>45749</v>
      </c>
      <c r="D28" s="21">
        <v>45750</v>
      </c>
      <c r="E28" s="21">
        <v>45751</v>
      </c>
      <c r="F28" s="21">
        <v>45754</v>
      </c>
      <c r="G28" s="21">
        <v>45755</v>
      </c>
      <c r="H28" s="21">
        <v>45756</v>
      </c>
      <c r="I28" s="21">
        <v>45757</v>
      </c>
      <c r="J28" s="21">
        <v>45758</v>
      </c>
      <c r="K28" s="21">
        <v>45761</v>
      </c>
      <c r="L28" s="21">
        <v>45762</v>
      </c>
      <c r="M28" s="21">
        <v>45763</v>
      </c>
      <c r="N28" s="21">
        <v>45764</v>
      </c>
      <c r="O28" s="21">
        <v>45765</v>
      </c>
      <c r="P28" s="21">
        <v>45768</v>
      </c>
      <c r="Q28" s="21">
        <v>45769</v>
      </c>
      <c r="R28" s="21">
        <v>45770</v>
      </c>
      <c r="S28" s="21">
        <v>45771</v>
      </c>
      <c r="T28" s="21">
        <v>45772</v>
      </c>
      <c r="U28" s="21">
        <v>45775</v>
      </c>
      <c r="V28" s="21">
        <v>45776</v>
      </c>
      <c r="W28" s="21">
        <v>45777</v>
      </c>
    </row>
    <row r="29" spans="1:24" ht="15.6">
      <c r="A29" s="26" t="s">
        <v>44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>
        <f t="shared" ref="X29:X34" si="1">SUM(B29:W29)</f>
        <v>0</v>
      </c>
    </row>
    <row r="30" spans="1:24" ht="15.6">
      <c r="A30" s="26" t="s">
        <v>46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>
        <f t="shared" si="1"/>
        <v>0</v>
      </c>
    </row>
    <row r="31" spans="1:24" ht="15.6">
      <c r="A31" s="26" t="s">
        <v>48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>
        <f t="shared" si="1"/>
        <v>0</v>
      </c>
    </row>
    <row r="32" spans="1:24" ht="15.6">
      <c r="A32" s="26" t="s">
        <v>50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>
        <f t="shared" si="1"/>
        <v>0</v>
      </c>
    </row>
    <row r="33" spans="1:24" ht="15.6">
      <c r="A33" s="26" t="s">
        <v>52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>
        <f t="shared" si="1"/>
        <v>0</v>
      </c>
    </row>
    <row r="34" spans="1:24" ht="15.6">
      <c r="A34" s="26" t="s">
        <v>54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>
        <f t="shared" si="1"/>
        <v>0</v>
      </c>
    </row>
    <row r="35" spans="1:24" ht="15.6">
      <c r="A35" s="24" t="s">
        <v>56</v>
      </c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9"/>
    </row>
    <row r="36" spans="1:24" ht="15.6">
      <c r="A36" s="20" t="s">
        <v>32</v>
      </c>
      <c r="B36" s="62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4"/>
    </row>
    <row r="37" spans="1:24">
      <c r="A37" s="27" t="s">
        <v>61</v>
      </c>
      <c r="B37" s="65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32"/>
      <c r="X37">
        <f>W37</f>
        <v>0</v>
      </c>
    </row>
    <row r="38" spans="1:24">
      <c r="A38" s="27" t="s">
        <v>69</v>
      </c>
      <c r="B38" s="68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32"/>
      <c r="X38">
        <f t="shared" ref="X38:X41" si="2">W38</f>
        <v>0</v>
      </c>
    </row>
    <row r="39" spans="1:24">
      <c r="A39" s="27" t="s">
        <v>70</v>
      </c>
      <c r="B39" s="68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32"/>
      <c r="X39">
        <f t="shared" si="2"/>
        <v>0</v>
      </c>
    </row>
    <row r="40" spans="1:24">
      <c r="A40" s="27" t="s">
        <v>71</v>
      </c>
      <c r="B40" s="68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32"/>
      <c r="X40">
        <f t="shared" si="2"/>
        <v>0</v>
      </c>
    </row>
    <row r="41" spans="1:24">
      <c r="A41" s="27" t="s">
        <v>67</v>
      </c>
      <c r="B41" s="71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32"/>
      <c r="X41">
        <f t="shared" si="2"/>
        <v>0</v>
      </c>
    </row>
  </sheetData>
  <sheetProtection selectLockedCells="1"/>
  <mergeCells count="2">
    <mergeCell ref="B36:W36"/>
    <mergeCell ref="B37:V41"/>
  </mergeCells>
  <pageMargins left="0.7" right="0.7" top="0.78740157499999996" bottom="0.78740157499999996" header="0.3" footer="0.3"/>
  <pageSetup paperSize="9" scale="60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41"/>
  <sheetViews>
    <sheetView zoomScale="70" zoomScaleNormal="70" workbookViewId="0">
      <selection activeCell="X37" sqref="X37:X40"/>
    </sheetView>
  </sheetViews>
  <sheetFormatPr defaultColWidth="11" defaultRowHeight="14.1"/>
  <cols>
    <col min="1" max="1" width="50.125" bestFit="1" customWidth="1"/>
    <col min="2" max="24" width="6.625" customWidth="1"/>
    <col min="25" max="25" width="5.75" customWidth="1"/>
    <col min="26" max="26" width="3.375" bestFit="1" customWidth="1"/>
  </cols>
  <sheetData>
    <row r="1" spans="1:32" ht="15.6">
      <c r="A1" s="16" t="s">
        <v>4</v>
      </c>
      <c r="B1" s="17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9"/>
    </row>
    <row r="2" spans="1:32" ht="15.6">
      <c r="A2" s="20" t="s">
        <v>5</v>
      </c>
      <c r="B2" s="21">
        <v>45778</v>
      </c>
      <c r="C2" s="21">
        <v>45779</v>
      </c>
      <c r="D2" s="21">
        <v>45782</v>
      </c>
      <c r="E2" s="21">
        <v>45783</v>
      </c>
      <c r="F2" s="21">
        <v>45784</v>
      </c>
      <c r="G2" s="21">
        <v>45785</v>
      </c>
      <c r="H2" s="21">
        <v>45786</v>
      </c>
      <c r="I2" s="21">
        <v>45789</v>
      </c>
      <c r="J2" s="21">
        <v>45790</v>
      </c>
      <c r="K2" s="21">
        <v>45791</v>
      </c>
      <c r="L2" s="21">
        <v>45792</v>
      </c>
      <c r="M2" s="21">
        <v>45793</v>
      </c>
      <c r="N2" s="21">
        <v>45796</v>
      </c>
      <c r="O2" s="21">
        <v>45797</v>
      </c>
      <c r="P2" s="21">
        <v>45798</v>
      </c>
      <c r="Q2" s="21">
        <v>45799</v>
      </c>
      <c r="R2" s="21">
        <v>45800</v>
      </c>
      <c r="S2" s="21">
        <v>45803</v>
      </c>
      <c r="T2" s="21">
        <v>45804</v>
      </c>
      <c r="U2" s="21">
        <v>45805</v>
      </c>
      <c r="V2" s="21">
        <v>45806</v>
      </c>
      <c r="W2" s="21">
        <v>45807</v>
      </c>
      <c r="X2" s="21"/>
      <c r="Y2" s="10"/>
      <c r="Z2" s="10"/>
      <c r="AA2" s="10"/>
      <c r="AB2" s="10"/>
      <c r="AC2" s="10"/>
      <c r="AD2" s="10"/>
      <c r="AE2" s="10"/>
      <c r="AF2" s="10"/>
    </row>
    <row r="3" spans="1:32" ht="15.6">
      <c r="A3" s="22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>
        <f>SUM(B3:X3)</f>
        <v>0</v>
      </c>
    </row>
    <row r="4" spans="1:32" ht="15.6">
      <c r="A4" s="22" t="s">
        <v>10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>
        <f>SUM(B4:X4)</f>
        <v>0</v>
      </c>
    </row>
    <row r="5" spans="1:32" ht="15.6">
      <c r="A5" s="22" t="s">
        <v>12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>
        <f>SUM(B5:X5)</f>
        <v>0</v>
      </c>
    </row>
    <row r="6" spans="1:32" ht="15.6">
      <c r="A6" s="22" t="s">
        <v>14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>
        <f>SUM(B6:X6)</f>
        <v>0</v>
      </c>
    </row>
    <row r="7" spans="1:32" ht="15.6">
      <c r="A7" s="22" t="s">
        <v>17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>
        <f>SUM(B7:X7)</f>
        <v>0</v>
      </c>
    </row>
    <row r="8" spans="1:32" ht="15.6">
      <c r="A8" s="23" t="s">
        <v>19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13"/>
    </row>
    <row r="9" spans="1:32" ht="15.6">
      <c r="A9" s="44" t="s">
        <v>20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>
        <f t="shared" ref="Y9:Y19" si="0">SUM(B9:X9)</f>
        <v>0</v>
      </c>
    </row>
    <row r="10" spans="1:32" ht="15.6">
      <c r="A10" s="44" t="s">
        <v>21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>
        <f t="shared" si="0"/>
        <v>0</v>
      </c>
    </row>
    <row r="11" spans="1:32" ht="15.6">
      <c r="A11" s="44" t="s">
        <v>22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>
        <f t="shared" si="0"/>
        <v>0</v>
      </c>
    </row>
    <row r="12" spans="1:32" ht="15.6">
      <c r="A12" s="44" t="s">
        <v>23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>
        <f t="shared" si="0"/>
        <v>0</v>
      </c>
    </row>
    <row r="13" spans="1:32" ht="15.6">
      <c r="A13" s="44" t="s">
        <v>24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>
        <f t="shared" si="0"/>
        <v>0</v>
      </c>
    </row>
    <row r="14" spans="1:32" ht="15.6">
      <c r="A14" s="44" t="s">
        <v>25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>
        <f t="shared" si="0"/>
        <v>0</v>
      </c>
    </row>
    <row r="15" spans="1:32" ht="15.6">
      <c r="A15" s="44" t="s">
        <v>26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>
        <f t="shared" si="0"/>
        <v>0</v>
      </c>
    </row>
    <row r="16" spans="1:32" ht="15.6">
      <c r="A16" s="44" t="s">
        <v>27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>
        <f t="shared" si="0"/>
        <v>0</v>
      </c>
    </row>
    <row r="17" spans="1:25" ht="15.6">
      <c r="A17" s="44" t="s">
        <v>28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>
        <f t="shared" si="0"/>
        <v>0</v>
      </c>
    </row>
    <row r="18" spans="1:25" ht="15.6">
      <c r="A18" s="44" t="s">
        <v>29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>
        <f t="shared" si="0"/>
        <v>0</v>
      </c>
    </row>
    <row r="19" spans="1:25" ht="15.6">
      <c r="A19" s="44" t="s">
        <v>30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>
        <f t="shared" si="0"/>
        <v>0</v>
      </c>
    </row>
    <row r="20" spans="1:25" ht="15.6">
      <c r="A20" s="24" t="s">
        <v>31</v>
      </c>
      <c r="B20" s="17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9"/>
    </row>
    <row r="21" spans="1:25" ht="15.6">
      <c r="A21" s="20" t="s">
        <v>32</v>
      </c>
      <c r="B21" s="21">
        <v>45778</v>
      </c>
      <c r="C21" s="21">
        <v>45779</v>
      </c>
      <c r="D21" s="21">
        <v>45782</v>
      </c>
      <c r="E21" s="21">
        <v>45783</v>
      </c>
      <c r="F21" s="21">
        <v>45784</v>
      </c>
      <c r="G21" s="21">
        <v>45785</v>
      </c>
      <c r="H21" s="21">
        <v>45786</v>
      </c>
      <c r="I21" s="21">
        <v>45789</v>
      </c>
      <c r="J21" s="21">
        <v>45790</v>
      </c>
      <c r="K21" s="21">
        <v>45791</v>
      </c>
      <c r="L21" s="21">
        <v>45792</v>
      </c>
      <c r="M21" s="21">
        <v>45793</v>
      </c>
      <c r="N21" s="21">
        <v>45796</v>
      </c>
      <c r="O21" s="21">
        <v>45797</v>
      </c>
      <c r="P21" s="21">
        <v>45798</v>
      </c>
      <c r="Q21" s="21">
        <v>45799</v>
      </c>
      <c r="R21" s="21">
        <v>45800</v>
      </c>
      <c r="S21" s="21">
        <v>45803</v>
      </c>
      <c r="T21" s="21">
        <v>45804</v>
      </c>
      <c r="U21" s="21">
        <v>45805</v>
      </c>
      <c r="V21" s="21">
        <v>45806</v>
      </c>
      <c r="W21" s="21">
        <v>45807</v>
      </c>
      <c r="X21" s="21"/>
    </row>
    <row r="22" spans="1:25" ht="15.6">
      <c r="A22" s="25" t="s">
        <v>33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>
        <f>SUM(B22:X22)</f>
        <v>0</v>
      </c>
    </row>
    <row r="23" spans="1:25" ht="15.6">
      <c r="A23" s="25" t="s">
        <v>35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>
        <f>SUM(B23:X23)</f>
        <v>0</v>
      </c>
    </row>
    <row r="24" spans="1:25" ht="15.6">
      <c r="A24" s="25" t="s">
        <v>37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>
        <f>SUM(B24:X24)</f>
        <v>0</v>
      </c>
    </row>
    <row r="25" spans="1:25" ht="15.6">
      <c r="A25" s="25" t="s">
        <v>39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>
        <f>SUM(B25:X25)</f>
        <v>0</v>
      </c>
    </row>
    <row r="26" spans="1:25" ht="15.6">
      <c r="A26" s="25" t="s">
        <v>41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>
        <f>SUM(B26:X26)</f>
        <v>0</v>
      </c>
    </row>
    <row r="27" spans="1:25" ht="15.6">
      <c r="A27" s="24" t="s">
        <v>43</v>
      </c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9"/>
    </row>
    <row r="28" spans="1:25" ht="15.6">
      <c r="A28" s="20" t="s">
        <v>32</v>
      </c>
      <c r="B28" s="21">
        <v>45778</v>
      </c>
      <c r="C28" s="21">
        <v>45779</v>
      </c>
      <c r="D28" s="21">
        <v>45782</v>
      </c>
      <c r="E28" s="21">
        <v>45783</v>
      </c>
      <c r="F28" s="21">
        <v>45784</v>
      </c>
      <c r="G28" s="21">
        <v>45785</v>
      </c>
      <c r="H28" s="21">
        <v>45786</v>
      </c>
      <c r="I28" s="21">
        <v>45789</v>
      </c>
      <c r="J28" s="21">
        <v>45790</v>
      </c>
      <c r="K28" s="21">
        <v>45791</v>
      </c>
      <c r="L28" s="21">
        <v>45792</v>
      </c>
      <c r="M28" s="21">
        <v>45793</v>
      </c>
      <c r="N28" s="21">
        <v>45796</v>
      </c>
      <c r="O28" s="21">
        <v>45797</v>
      </c>
      <c r="P28" s="21">
        <v>45798</v>
      </c>
      <c r="Q28" s="21">
        <v>45799</v>
      </c>
      <c r="R28" s="21">
        <v>45800</v>
      </c>
      <c r="S28" s="21">
        <v>45803</v>
      </c>
      <c r="T28" s="21">
        <v>45804</v>
      </c>
      <c r="U28" s="21">
        <v>45805</v>
      </c>
      <c r="V28" s="21">
        <v>45806</v>
      </c>
      <c r="W28" s="21">
        <v>45807</v>
      </c>
      <c r="X28" s="21"/>
    </row>
    <row r="29" spans="1:25" ht="15.6">
      <c r="A29" s="26" t="s">
        <v>44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>
        <f t="shared" ref="Y29:Y34" si="1">SUM(B29:X29)</f>
        <v>0</v>
      </c>
    </row>
    <row r="30" spans="1:25" ht="15.6">
      <c r="A30" s="26" t="s">
        <v>46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>
        <f t="shared" si="1"/>
        <v>0</v>
      </c>
    </row>
    <row r="31" spans="1:25" ht="15.6">
      <c r="A31" s="26" t="s">
        <v>48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>
        <f t="shared" si="1"/>
        <v>0</v>
      </c>
    </row>
    <row r="32" spans="1:25" ht="15.6">
      <c r="A32" s="26" t="s">
        <v>50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>
        <f t="shared" si="1"/>
        <v>0</v>
      </c>
    </row>
    <row r="33" spans="1:25" ht="15.6">
      <c r="A33" s="26" t="s">
        <v>52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>
        <f t="shared" si="1"/>
        <v>0</v>
      </c>
    </row>
    <row r="34" spans="1:25" ht="15.6">
      <c r="A34" s="26" t="s">
        <v>54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>
        <f t="shared" si="1"/>
        <v>0</v>
      </c>
    </row>
    <row r="35" spans="1:25" ht="15.6">
      <c r="A35" s="24" t="s">
        <v>56</v>
      </c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9"/>
    </row>
    <row r="36" spans="1:25" ht="15.6">
      <c r="A36" s="20" t="s">
        <v>32</v>
      </c>
      <c r="B36" s="62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4"/>
    </row>
    <row r="37" spans="1:25">
      <c r="A37" s="27" t="s">
        <v>61</v>
      </c>
      <c r="B37" s="65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52"/>
      <c r="W37" s="52"/>
      <c r="X37" s="33"/>
      <c r="Y37">
        <f>X37</f>
        <v>0</v>
      </c>
    </row>
    <row r="38" spans="1:25">
      <c r="A38" s="27" t="s">
        <v>69</v>
      </c>
      <c r="B38" s="68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53"/>
      <c r="W38" s="53"/>
      <c r="X38" s="33"/>
      <c r="Y38">
        <f t="shared" ref="Y38:Y41" si="2">X38</f>
        <v>0</v>
      </c>
    </row>
    <row r="39" spans="1:25">
      <c r="A39" s="27" t="s">
        <v>70</v>
      </c>
      <c r="B39" s="68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53"/>
      <c r="W39" s="53"/>
      <c r="X39" s="33"/>
      <c r="Y39">
        <f t="shared" si="2"/>
        <v>0</v>
      </c>
    </row>
    <row r="40" spans="1:25">
      <c r="A40" s="27" t="s">
        <v>71</v>
      </c>
      <c r="B40" s="68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53"/>
      <c r="W40" s="53"/>
      <c r="X40" s="33"/>
      <c r="Y40">
        <f t="shared" si="2"/>
        <v>0</v>
      </c>
    </row>
    <row r="41" spans="1:25">
      <c r="A41" s="27" t="s">
        <v>67</v>
      </c>
      <c r="B41" s="71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54"/>
      <c r="W41" s="54"/>
      <c r="X41" s="33"/>
      <c r="Y41">
        <f t="shared" si="2"/>
        <v>0</v>
      </c>
    </row>
  </sheetData>
  <sheetProtection selectLockedCells="1"/>
  <mergeCells count="2">
    <mergeCell ref="B36:X36"/>
    <mergeCell ref="B37:U41"/>
  </mergeCells>
  <pageMargins left="0.7" right="0.7" top="0.78740157499999996" bottom="0.78740157499999996" header="0.3" footer="0.3"/>
  <pageSetup paperSize="9" scale="60" fitToWidth="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41"/>
  <sheetViews>
    <sheetView zoomScale="70" zoomScaleNormal="70" workbookViewId="0">
      <selection activeCell="W37" sqref="W37:W40"/>
    </sheetView>
  </sheetViews>
  <sheetFormatPr defaultColWidth="11" defaultRowHeight="14.1"/>
  <cols>
    <col min="1" max="1" width="56" bestFit="1" customWidth="1"/>
    <col min="2" max="23" width="6.625" customWidth="1"/>
    <col min="24" max="24" width="5.75" customWidth="1"/>
    <col min="25" max="25" width="3.375" bestFit="1" customWidth="1"/>
  </cols>
  <sheetData>
    <row r="1" spans="1:31" ht="15.6">
      <c r="A1" s="16" t="s">
        <v>4</v>
      </c>
      <c r="B1" s="17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9"/>
    </row>
    <row r="2" spans="1:31" ht="15.6">
      <c r="A2" s="20" t="s">
        <v>5</v>
      </c>
      <c r="B2" s="21">
        <v>45810</v>
      </c>
      <c r="C2" s="21">
        <v>45811</v>
      </c>
      <c r="D2" s="21">
        <v>45812</v>
      </c>
      <c r="E2" s="21">
        <v>45813</v>
      </c>
      <c r="F2" s="21">
        <v>45814</v>
      </c>
      <c r="G2" s="21">
        <v>45817</v>
      </c>
      <c r="H2" s="21">
        <v>45818</v>
      </c>
      <c r="I2" s="21">
        <v>45819</v>
      </c>
      <c r="J2" s="21">
        <v>45820</v>
      </c>
      <c r="K2" s="21">
        <v>45821</v>
      </c>
      <c r="L2" s="21">
        <v>45824</v>
      </c>
      <c r="M2" s="21">
        <v>45825</v>
      </c>
      <c r="N2" s="21">
        <v>45826</v>
      </c>
      <c r="O2" s="21">
        <v>45827</v>
      </c>
      <c r="P2" s="21">
        <v>45828</v>
      </c>
      <c r="Q2" s="21">
        <v>45831</v>
      </c>
      <c r="R2" s="21">
        <v>45832</v>
      </c>
      <c r="S2" s="21">
        <v>45833</v>
      </c>
      <c r="T2" s="21">
        <v>45834</v>
      </c>
      <c r="U2" s="21">
        <v>45835</v>
      </c>
      <c r="V2" s="21">
        <v>45838</v>
      </c>
      <c r="W2" s="21"/>
      <c r="X2" s="10"/>
      <c r="Y2" s="10"/>
      <c r="Z2" s="10"/>
      <c r="AA2" s="10"/>
      <c r="AB2" s="10"/>
      <c r="AC2" s="10"/>
      <c r="AD2" s="10"/>
      <c r="AE2" s="10"/>
    </row>
    <row r="3" spans="1:31" ht="15.6">
      <c r="A3" s="22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>
        <f>SUM(B3:W3)</f>
        <v>0</v>
      </c>
    </row>
    <row r="4" spans="1:31" ht="15.6">
      <c r="A4" s="22" t="s">
        <v>10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>
        <f>SUM(B4:W4)</f>
        <v>0</v>
      </c>
    </row>
    <row r="5" spans="1:31" ht="15.6">
      <c r="A5" s="22" t="s">
        <v>12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>
        <f>SUM(B5:W5)</f>
        <v>0</v>
      </c>
    </row>
    <row r="6" spans="1:31" ht="15.6">
      <c r="A6" s="22" t="s">
        <v>14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>
        <f>SUM(B6:W6)</f>
        <v>0</v>
      </c>
    </row>
    <row r="7" spans="1:31" ht="15.6">
      <c r="A7" s="22" t="s">
        <v>17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>
        <f>SUM(B7:W7)</f>
        <v>0</v>
      </c>
    </row>
    <row r="8" spans="1:31" ht="15.6">
      <c r="A8" s="23" t="s">
        <v>19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13"/>
    </row>
    <row r="9" spans="1:31" ht="15.6">
      <c r="A9" s="44" t="s">
        <v>20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>
        <f t="shared" ref="X9:X19" si="0">SUM(B9:W9)</f>
        <v>0</v>
      </c>
    </row>
    <row r="10" spans="1:31" ht="15.6">
      <c r="A10" s="44" t="s">
        <v>21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>
        <f t="shared" si="0"/>
        <v>0</v>
      </c>
    </row>
    <row r="11" spans="1:31" ht="15.6">
      <c r="A11" s="44" t="s">
        <v>22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>
        <f t="shared" si="0"/>
        <v>0</v>
      </c>
    </row>
    <row r="12" spans="1:31" ht="15.6">
      <c r="A12" s="44" t="s">
        <v>23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>
        <f t="shared" si="0"/>
        <v>0</v>
      </c>
    </row>
    <row r="13" spans="1:31" ht="15.6">
      <c r="A13" s="44" t="s">
        <v>24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>
        <f t="shared" si="0"/>
        <v>0</v>
      </c>
    </row>
    <row r="14" spans="1:31" ht="15.6">
      <c r="A14" s="44" t="s">
        <v>25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>
        <f t="shared" si="0"/>
        <v>0</v>
      </c>
    </row>
    <row r="15" spans="1:31" ht="15.6">
      <c r="A15" s="44" t="s">
        <v>26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>
        <f t="shared" si="0"/>
        <v>0</v>
      </c>
    </row>
    <row r="16" spans="1:31" ht="15.6">
      <c r="A16" s="44" t="s">
        <v>27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>
        <f t="shared" si="0"/>
        <v>0</v>
      </c>
    </row>
    <row r="17" spans="1:24" ht="15.6">
      <c r="A17" s="44" t="s">
        <v>28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>
        <f t="shared" si="0"/>
        <v>0</v>
      </c>
    </row>
    <row r="18" spans="1:24" ht="15.6">
      <c r="A18" s="44" t="s">
        <v>29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>
        <f t="shared" si="0"/>
        <v>0</v>
      </c>
    </row>
    <row r="19" spans="1:24" ht="15.6">
      <c r="A19" s="44" t="s">
        <v>30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>
        <f t="shared" si="0"/>
        <v>0</v>
      </c>
    </row>
    <row r="20" spans="1:24" ht="15.6">
      <c r="A20" s="24" t="s">
        <v>31</v>
      </c>
      <c r="B20" s="17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</row>
    <row r="21" spans="1:24" ht="15.6">
      <c r="A21" s="20" t="s">
        <v>32</v>
      </c>
      <c r="B21" s="21">
        <v>45810</v>
      </c>
      <c r="C21" s="21">
        <v>45811</v>
      </c>
      <c r="D21" s="21">
        <v>45812</v>
      </c>
      <c r="E21" s="21">
        <v>45813</v>
      </c>
      <c r="F21" s="21">
        <v>45814</v>
      </c>
      <c r="G21" s="21">
        <v>45817</v>
      </c>
      <c r="H21" s="21">
        <v>45818</v>
      </c>
      <c r="I21" s="21">
        <v>45819</v>
      </c>
      <c r="J21" s="21">
        <v>45820</v>
      </c>
      <c r="K21" s="21">
        <v>45821</v>
      </c>
      <c r="L21" s="21">
        <v>45824</v>
      </c>
      <c r="M21" s="21">
        <v>45825</v>
      </c>
      <c r="N21" s="21">
        <v>45826</v>
      </c>
      <c r="O21" s="21">
        <v>45827</v>
      </c>
      <c r="P21" s="21">
        <v>45828</v>
      </c>
      <c r="Q21" s="21">
        <v>45831</v>
      </c>
      <c r="R21" s="21">
        <v>45832</v>
      </c>
      <c r="S21" s="21">
        <v>45833</v>
      </c>
      <c r="T21" s="21">
        <v>45834</v>
      </c>
      <c r="U21" s="21">
        <v>45835</v>
      </c>
      <c r="V21" s="21">
        <v>45838</v>
      </c>
      <c r="W21" s="21"/>
    </row>
    <row r="22" spans="1:24" ht="15.6">
      <c r="A22" s="25" t="s">
        <v>33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>
        <f>SUM(B22:W22)</f>
        <v>0</v>
      </c>
    </row>
    <row r="23" spans="1:24" ht="15.6">
      <c r="A23" s="25" t="s">
        <v>35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>
        <f>SUM(B23:W23)</f>
        <v>0</v>
      </c>
    </row>
    <row r="24" spans="1:24" ht="15.6">
      <c r="A24" s="25" t="s">
        <v>37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>
        <f>SUM(B24:W24)</f>
        <v>0</v>
      </c>
    </row>
    <row r="25" spans="1:24" ht="15.6">
      <c r="A25" s="25" t="s">
        <v>39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>
        <f>SUM(B25:W25)</f>
        <v>0</v>
      </c>
    </row>
    <row r="26" spans="1:24" ht="15.6">
      <c r="A26" s="25" t="s">
        <v>41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>
        <f>SUM(B26:W26)</f>
        <v>0</v>
      </c>
    </row>
    <row r="27" spans="1:24" ht="15.6">
      <c r="A27" s="24" t="s">
        <v>43</v>
      </c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9"/>
    </row>
    <row r="28" spans="1:24" ht="15.6">
      <c r="A28" s="20" t="s">
        <v>32</v>
      </c>
      <c r="B28" s="21">
        <v>45810</v>
      </c>
      <c r="C28" s="21">
        <v>45811</v>
      </c>
      <c r="D28" s="21">
        <v>45812</v>
      </c>
      <c r="E28" s="21">
        <v>45813</v>
      </c>
      <c r="F28" s="21">
        <v>45814</v>
      </c>
      <c r="G28" s="21">
        <v>45817</v>
      </c>
      <c r="H28" s="21">
        <v>45818</v>
      </c>
      <c r="I28" s="21">
        <v>45819</v>
      </c>
      <c r="J28" s="21">
        <v>45820</v>
      </c>
      <c r="K28" s="21">
        <v>45821</v>
      </c>
      <c r="L28" s="21">
        <v>45824</v>
      </c>
      <c r="M28" s="21">
        <v>45825</v>
      </c>
      <c r="N28" s="21">
        <v>45826</v>
      </c>
      <c r="O28" s="21">
        <v>45827</v>
      </c>
      <c r="P28" s="21">
        <v>45828</v>
      </c>
      <c r="Q28" s="21">
        <v>45831</v>
      </c>
      <c r="R28" s="21">
        <v>45832</v>
      </c>
      <c r="S28" s="21">
        <v>45833</v>
      </c>
      <c r="T28" s="21">
        <v>45834</v>
      </c>
      <c r="U28" s="21">
        <v>45835</v>
      </c>
      <c r="V28" s="21">
        <v>45838</v>
      </c>
      <c r="W28" s="21"/>
    </row>
    <row r="29" spans="1:24" ht="15.6">
      <c r="A29" s="26" t="s">
        <v>44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>
        <f t="shared" ref="X29:X34" si="1">SUM(B29:W29)</f>
        <v>0</v>
      </c>
    </row>
    <row r="30" spans="1:24" ht="15.6">
      <c r="A30" s="26" t="s">
        <v>46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>
        <f t="shared" si="1"/>
        <v>0</v>
      </c>
    </row>
    <row r="31" spans="1:24" ht="15.6">
      <c r="A31" s="26" t="s">
        <v>48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>
        <f t="shared" si="1"/>
        <v>0</v>
      </c>
    </row>
    <row r="32" spans="1:24" ht="15.6">
      <c r="A32" s="26" t="s">
        <v>50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>
        <f t="shared" si="1"/>
        <v>0</v>
      </c>
    </row>
    <row r="33" spans="1:24" ht="15.6">
      <c r="A33" s="26" t="s">
        <v>52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>
        <f t="shared" si="1"/>
        <v>0</v>
      </c>
    </row>
    <row r="34" spans="1:24" ht="15.6">
      <c r="A34" s="26" t="s">
        <v>54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>
        <f t="shared" si="1"/>
        <v>0</v>
      </c>
    </row>
    <row r="35" spans="1:24" ht="15.6">
      <c r="A35" s="24" t="s">
        <v>56</v>
      </c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9"/>
    </row>
    <row r="36" spans="1:24" ht="15.6">
      <c r="A36" s="20" t="s">
        <v>32</v>
      </c>
      <c r="B36" s="62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4"/>
    </row>
    <row r="37" spans="1:24">
      <c r="A37" s="27" t="s">
        <v>61</v>
      </c>
      <c r="B37" s="65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33"/>
      <c r="X37">
        <f>W37</f>
        <v>0</v>
      </c>
    </row>
    <row r="38" spans="1:24">
      <c r="A38" s="27" t="s">
        <v>69</v>
      </c>
      <c r="B38" s="68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33"/>
      <c r="X38">
        <f>W38</f>
        <v>0</v>
      </c>
    </row>
    <row r="39" spans="1:24">
      <c r="A39" s="27" t="s">
        <v>70</v>
      </c>
      <c r="B39" s="68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33"/>
      <c r="X39">
        <f>W39</f>
        <v>0</v>
      </c>
    </row>
    <row r="40" spans="1:24">
      <c r="A40" s="27" t="s">
        <v>71</v>
      </c>
      <c r="B40" s="68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33"/>
      <c r="X40">
        <f>W40</f>
        <v>0</v>
      </c>
    </row>
    <row r="41" spans="1:24">
      <c r="A41" s="27" t="s">
        <v>67</v>
      </c>
      <c r="B41" s="71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33"/>
      <c r="X41">
        <f>W41</f>
        <v>0</v>
      </c>
    </row>
  </sheetData>
  <sheetProtection selectLockedCells="1"/>
  <mergeCells count="2">
    <mergeCell ref="B36:W36"/>
    <mergeCell ref="B37:V41"/>
  </mergeCells>
  <pageMargins left="0.7" right="0.7" top="0.78740157499999996" bottom="0.78740157499999996" header="0.3" footer="0.3"/>
  <pageSetup paperSize="9" scale="60" fitToWidth="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41"/>
  <sheetViews>
    <sheetView zoomScale="70" zoomScaleNormal="70" workbookViewId="0">
      <selection activeCell="X37" sqref="X37:X40"/>
    </sheetView>
  </sheetViews>
  <sheetFormatPr defaultColWidth="11" defaultRowHeight="14.1"/>
  <cols>
    <col min="1" max="1" width="56" bestFit="1" customWidth="1"/>
    <col min="2" max="24" width="6.625" customWidth="1"/>
    <col min="25" max="25" width="5.75" customWidth="1"/>
    <col min="26" max="26" width="3.375" bestFit="1" customWidth="1"/>
  </cols>
  <sheetData>
    <row r="1" spans="1:32" ht="15.6">
      <c r="A1" s="16" t="s">
        <v>4</v>
      </c>
      <c r="B1" s="17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9"/>
    </row>
    <row r="2" spans="1:32" ht="15.6">
      <c r="A2" s="20" t="s">
        <v>5</v>
      </c>
      <c r="B2" s="21">
        <v>45839</v>
      </c>
      <c r="C2" s="21">
        <v>45840</v>
      </c>
      <c r="D2" s="21">
        <v>45841</v>
      </c>
      <c r="E2" s="21">
        <v>45842</v>
      </c>
      <c r="F2" s="21">
        <v>45845</v>
      </c>
      <c r="G2" s="21">
        <v>45846</v>
      </c>
      <c r="H2" s="21">
        <v>45847</v>
      </c>
      <c r="I2" s="21">
        <v>45848</v>
      </c>
      <c r="J2" s="21">
        <v>45849</v>
      </c>
      <c r="K2" s="21">
        <v>45852</v>
      </c>
      <c r="L2" s="21">
        <v>45853</v>
      </c>
      <c r="M2" s="21">
        <v>45854</v>
      </c>
      <c r="N2" s="21">
        <v>45855</v>
      </c>
      <c r="O2" s="21">
        <v>45856</v>
      </c>
      <c r="P2" s="21">
        <v>45859</v>
      </c>
      <c r="Q2" s="21">
        <v>45860</v>
      </c>
      <c r="R2" s="21">
        <v>45861</v>
      </c>
      <c r="S2" s="21">
        <v>45862</v>
      </c>
      <c r="T2" s="21">
        <v>45863</v>
      </c>
      <c r="U2" s="21">
        <v>45866</v>
      </c>
      <c r="V2" s="21">
        <v>45867</v>
      </c>
      <c r="W2" s="21">
        <v>45868</v>
      </c>
      <c r="X2" s="21">
        <v>45869</v>
      </c>
      <c r="Y2" s="10"/>
      <c r="Z2" s="10"/>
      <c r="AA2" s="10"/>
      <c r="AB2" s="10"/>
      <c r="AC2" s="10"/>
      <c r="AD2" s="10"/>
      <c r="AE2" s="10"/>
      <c r="AF2" s="10"/>
    </row>
    <row r="3" spans="1:32" ht="15.6">
      <c r="A3" s="22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>
        <f>SUM(B3:X3)</f>
        <v>0</v>
      </c>
    </row>
    <row r="4" spans="1:32" ht="15.6">
      <c r="A4" s="22" t="s">
        <v>10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>
        <f t="shared" ref="Y4:Y34" si="0">SUM(B4:X4)</f>
        <v>0</v>
      </c>
    </row>
    <row r="5" spans="1:32" ht="15.6">
      <c r="A5" s="22" t="s">
        <v>12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>
        <f t="shared" si="0"/>
        <v>0</v>
      </c>
    </row>
    <row r="6" spans="1:32" ht="15.6">
      <c r="A6" s="22" t="s">
        <v>14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>
        <f t="shared" si="0"/>
        <v>0</v>
      </c>
    </row>
    <row r="7" spans="1:32" ht="15.6">
      <c r="A7" s="22" t="s">
        <v>17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>
        <f t="shared" si="0"/>
        <v>0</v>
      </c>
    </row>
    <row r="8" spans="1:32" ht="15.6">
      <c r="A8" s="23" t="s">
        <v>19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13"/>
    </row>
    <row r="9" spans="1:32" ht="15.6">
      <c r="A9" s="44" t="s">
        <v>20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>
        <f t="shared" si="0"/>
        <v>0</v>
      </c>
    </row>
    <row r="10" spans="1:32" ht="15.6">
      <c r="A10" s="44" t="s">
        <v>21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>
        <f t="shared" si="0"/>
        <v>0</v>
      </c>
    </row>
    <row r="11" spans="1:32" ht="15.6">
      <c r="A11" s="44" t="s">
        <v>22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>
        <f t="shared" si="0"/>
        <v>0</v>
      </c>
    </row>
    <row r="12" spans="1:32" ht="15.6">
      <c r="A12" s="44" t="s">
        <v>23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>
        <f t="shared" si="0"/>
        <v>0</v>
      </c>
    </row>
    <row r="13" spans="1:32" ht="15.6">
      <c r="A13" s="44" t="s">
        <v>24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>
        <f t="shared" si="0"/>
        <v>0</v>
      </c>
    </row>
    <row r="14" spans="1:32" ht="15.6">
      <c r="A14" s="44" t="s">
        <v>25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>
        <f t="shared" si="0"/>
        <v>0</v>
      </c>
    </row>
    <row r="15" spans="1:32" ht="15.6">
      <c r="A15" s="44" t="s">
        <v>26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>
        <f t="shared" si="0"/>
        <v>0</v>
      </c>
    </row>
    <row r="16" spans="1:32" ht="15.6">
      <c r="A16" s="44" t="s">
        <v>27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>
        <f t="shared" si="0"/>
        <v>0</v>
      </c>
    </row>
    <row r="17" spans="1:25" ht="15.6">
      <c r="A17" s="44" t="s">
        <v>28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>
        <f t="shared" si="0"/>
        <v>0</v>
      </c>
    </row>
    <row r="18" spans="1:25" ht="15.6">
      <c r="A18" s="44" t="s">
        <v>29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>
        <f t="shared" si="0"/>
        <v>0</v>
      </c>
    </row>
    <row r="19" spans="1:25" ht="15.6">
      <c r="A19" s="44" t="s">
        <v>30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>
        <f t="shared" si="0"/>
        <v>0</v>
      </c>
    </row>
    <row r="20" spans="1:25" ht="15.6">
      <c r="A20" s="24" t="s">
        <v>31</v>
      </c>
      <c r="B20" s="17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9"/>
    </row>
    <row r="21" spans="1:25" ht="15.6">
      <c r="A21" s="20" t="s">
        <v>32</v>
      </c>
      <c r="B21" s="21">
        <v>45839</v>
      </c>
      <c r="C21" s="21">
        <v>45840</v>
      </c>
      <c r="D21" s="21">
        <v>45841</v>
      </c>
      <c r="E21" s="21">
        <v>45842</v>
      </c>
      <c r="F21" s="21">
        <v>45845</v>
      </c>
      <c r="G21" s="21">
        <v>45846</v>
      </c>
      <c r="H21" s="21">
        <v>45847</v>
      </c>
      <c r="I21" s="21">
        <v>45848</v>
      </c>
      <c r="J21" s="21">
        <v>45849</v>
      </c>
      <c r="K21" s="21">
        <v>45852</v>
      </c>
      <c r="L21" s="21">
        <v>45853</v>
      </c>
      <c r="M21" s="21">
        <v>45854</v>
      </c>
      <c r="N21" s="21">
        <v>45855</v>
      </c>
      <c r="O21" s="21">
        <v>45856</v>
      </c>
      <c r="P21" s="21">
        <v>45859</v>
      </c>
      <c r="Q21" s="21">
        <v>45860</v>
      </c>
      <c r="R21" s="21">
        <v>45861</v>
      </c>
      <c r="S21" s="21">
        <v>45862</v>
      </c>
      <c r="T21" s="21">
        <v>45863</v>
      </c>
      <c r="U21" s="21">
        <v>45866</v>
      </c>
      <c r="V21" s="21">
        <v>45867</v>
      </c>
      <c r="W21" s="21">
        <v>45868</v>
      </c>
      <c r="X21" s="21">
        <v>45869</v>
      </c>
    </row>
    <row r="22" spans="1:25" ht="15.6">
      <c r="A22" s="25" t="s">
        <v>33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>
        <f t="shared" si="0"/>
        <v>0</v>
      </c>
    </row>
    <row r="23" spans="1:25" ht="15.6">
      <c r="A23" s="25" t="s">
        <v>35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>
        <f t="shared" si="0"/>
        <v>0</v>
      </c>
    </row>
    <row r="24" spans="1:25" ht="15.6">
      <c r="A24" s="25" t="s">
        <v>37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>
        <f t="shared" si="0"/>
        <v>0</v>
      </c>
    </row>
    <row r="25" spans="1:25" ht="15.6">
      <c r="A25" s="25" t="s">
        <v>39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>
        <f t="shared" si="0"/>
        <v>0</v>
      </c>
    </row>
    <row r="26" spans="1:25" ht="15.6">
      <c r="A26" s="25" t="s">
        <v>41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>
        <f t="shared" si="0"/>
        <v>0</v>
      </c>
    </row>
    <row r="27" spans="1:25" ht="15.6">
      <c r="A27" s="24" t="s">
        <v>43</v>
      </c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9"/>
    </row>
    <row r="28" spans="1:25" ht="15.6">
      <c r="A28" s="20" t="s">
        <v>32</v>
      </c>
      <c r="B28" s="21">
        <v>45839</v>
      </c>
      <c r="C28" s="21">
        <v>45840</v>
      </c>
      <c r="D28" s="21">
        <v>45841</v>
      </c>
      <c r="E28" s="21">
        <v>45842</v>
      </c>
      <c r="F28" s="21">
        <v>45845</v>
      </c>
      <c r="G28" s="21">
        <v>45846</v>
      </c>
      <c r="H28" s="21">
        <v>45847</v>
      </c>
      <c r="I28" s="21">
        <v>45848</v>
      </c>
      <c r="J28" s="21">
        <v>45849</v>
      </c>
      <c r="K28" s="21">
        <v>45852</v>
      </c>
      <c r="L28" s="21">
        <v>45853</v>
      </c>
      <c r="M28" s="21">
        <v>45854</v>
      </c>
      <c r="N28" s="21">
        <v>45855</v>
      </c>
      <c r="O28" s="21">
        <v>45856</v>
      </c>
      <c r="P28" s="21">
        <v>45859</v>
      </c>
      <c r="Q28" s="21">
        <v>45860</v>
      </c>
      <c r="R28" s="21">
        <v>45861</v>
      </c>
      <c r="S28" s="21">
        <v>45862</v>
      </c>
      <c r="T28" s="21">
        <v>45863</v>
      </c>
      <c r="U28" s="21">
        <v>45866</v>
      </c>
      <c r="V28" s="21">
        <v>45867</v>
      </c>
      <c r="W28" s="21">
        <v>45868</v>
      </c>
      <c r="X28" s="21">
        <v>45869</v>
      </c>
    </row>
    <row r="29" spans="1:25" ht="15.6">
      <c r="A29" s="26" t="s">
        <v>44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>
        <f t="shared" si="0"/>
        <v>0</v>
      </c>
    </row>
    <row r="30" spans="1:25" ht="15.6">
      <c r="A30" s="26" t="s">
        <v>46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>
        <f t="shared" si="0"/>
        <v>0</v>
      </c>
    </row>
    <row r="31" spans="1:25" ht="15.6">
      <c r="A31" s="26" t="s">
        <v>48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>
        <f t="shared" si="0"/>
        <v>0</v>
      </c>
    </row>
    <row r="32" spans="1:25" ht="15.6">
      <c r="A32" s="26" t="s">
        <v>50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>
        <f t="shared" si="0"/>
        <v>0</v>
      </c>
    </row>
    <row r="33" spans="1:25" ht="15.6">
      <c r="A33" s="26" t="s">
        <v>52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>
        <f t="shared" si="0"/>
        <v>0</v>
      </c>
    </row>
    <row r="34" spans="1:25" ht="15.6">
      <c r="A34" s="26" t="s">
        <v>54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>
        <f t="shared" si="0"/>
        <v>0</v>
      </c>
    </row>
    <row r="35" spans="1:25" ht="15.6">
      <c r="A35" s="24" t="s">
        <v>56</v>
      </c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9"/>
    </row>
    <row r="36" spans="1:25" ht="15.6">
      <c r="A36" s="20" t="s">
        <v>32</v>
      </c>
      <c r="B36" s="62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4"/>
    </row>
    <row r="37" spans="1:25">
      <c r="A37" s="27" t="s">
        <v>61</v>
      </c>
      <c r="B37" s="58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5"/>
      <c r="X37" s="32"/>
      <c r="Y37">
        <f>X37</f>
        <v>0</v>
      </c>
    </row>
    <row r="38" spans="1:25">
      <c r="A38" s="27" t="s">
        <v>69</v>
      </c>
      <c r="B38" s="59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6"/>
      <c r="X38" s="32"/>
      <c r="Y38">
        <f t="shared" ref="Y38:Y41" si="1">X38</f>
        <v>0</v>
      </c>
    </row>
    <row r="39" spans="1:25">
      <c r="A39" s="27" t="s">
        <v>70</v>
      </c>
      <c r="B39" s="59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6"/>
      <c r="X39" s="32"/>
      <c r="Y39">
        <f t="shared" si="1"/>
        <v>0</v>
      </c>
    </row>
    <row r="40" spans="1:25">
      <c r="A40" s="27" t="s">
        <v>71</v>
      </c>
      <c r="B40" s="59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6"/>
      <c r="X40" s="32"/>
      <c r="Y40">
        <f t="shared" si="1"/>
        <v>0</v>
      </c>
    </row>
    <row r="41" spans="1:25">
      <c r="A41" s="27" t="s">
        <v>67</v>
      </c>
      <c r="B41" s="60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7"/>
      <c r="X41" s="32"/>
      <c r="Y41">
        <f t="shared" si="1"/>
        <v>0</v>
      </c>
    </row>
  </sheetData>
  <sheetProtection selectLockedCells="1"/>
  <mergeCells count="1">
    <mergeCell ref="B36:X36"/>
  </mergeCells>
  <pageMargins left="0.7" right="0.7" top="0.78740157499999996" bottom="0.78740157499999996" header="0.3" footer="0.3"/>
  <pageSetup paperSize="9" scale="60" fitToWidth="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F41"/>
  <sheetViews>
    <sheetView zoomScale="70" zoomScaleNormal="70" workbookViewId="0">
      <selection activeCell="X37" sqref="X37:X41"/>
    </sheetView>
  </sheetViews>
  <sheetFormatPr defaultColWidth="11" defaultRowHeight="14.1"/>
  <cols>
    <col min="1" max="1" width="56" bestFit="1" customWidth="1"/>
    <col min="2" max="24" width="6.625" customWidth="1"/>
    <col min="25" max="25" width="5.75" customWidth="1"/>
    <col min="26" max="26" width="3.375" bestFit="1" customWidth="1"/>
  </cols>
  <sheetData>
    <row r="1" spans="1:32" ht="15.6">
      <c r="A1" s="16" t="s">
        <v>4</v>
      </c>
      <c r="B1" s="17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9"/>
    </row>
    <row r="2" spans="1:32" ht="15.6">
      <c r="A2" s="20" t="s">
        <v>5</v>
      </c>
      <c r="B2" s="21">
        <v>45870</v>
      </c>
      <c r="C2" s="21">
        <v>45873</v>
      </c>
      <c r="D2" s="21">
        <v>45874</v>
      </c>
      <c r="E2" s="21">
        <v>45875</v>
      </c>
      <c r="F2" s="21">
        <v>45876</v>
      </c>
      <c r="G2" s="21">
        <v>45877</v>
      </c>
      <c r="H2" s="21">
        <v>45880</v>
      </c>
      <c r="I2" s="21">
        <v>45881</v>
      </c>
      <c r="J2" s="21">
        <v>45882</v>
      </c>
      <c r="K2" s="21">
        <v>45883</v>
      </c>
      <c r="L2" s="21">
        <v>45884</v>
      </c>
      <c r="M2" s="21">
        <v>45887</v>
      </c>
      <c r="N2" s="21">
        <v>45888</v>
      </c>
      <c r="O2" s="21">
        <v>45889</v>
      </c>
      <c r="P2" s="21">
        <v>45890</v>
      </c>
      <c r="Q2" s="21">
        <v>45891</v>
      </c>
      <c r="R2" s="21">
        <v>45894</v>
      </c>
      <c r="S2" s="21">
        <v>45895</v>
      </c>
      <c r="T2" s="21">
        <v>45896</v>
      </c>
      <c r="U2" s="21">
        <v>45897</v>
      </c>
      <c r="V2" s="21">
        <v>45898</v>
      </c>
      <c r="W2" s="21"/>
      <c r="X2" s="21"/>
      <c r="Y2" s="10"/>
      <c r="Z2" s="10"/>
      <c r="AA2" s="10"/>
      <c r="AB2" s="10"/>
      <c r="AC2" s="10"/>
      <c r="AD2" s="10"/>
      <c r="AE2" s="10"/>
      <c r="AF2" s="10"/>
    </row>
    <row r="3" spans="1:32" ht="15.6">
      <c r="A3" s="22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>
        <f>SUM(B3:X3)</f>
        <v>0</v>
      </c>
    </row>
    <row r="4" spans="1:32" ht="15.6">
      <c r="A4" s="22" t="s">
        <v>10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>
        <f>SUM(B4:X4)</f>
        <v>0</v>
      </c>
    </row>
    <row r="5" spans="1:32" ht="15.6">
      <c r="A5" s="22" t="s">
        <v>12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>
        <f>SUM(B5:X5)</f>
        <v>0</v>
      </c>
    </row>
    <row r="6" spans="1:32" ht="15.6">
      <c r="A6" s="22" t="s">
        <v>14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>
        <f>SUM(B6:X6)</f>
        <v>0</v>
      </c>
    </row>
    <row r="7" spans="1:32" ht="15.6">
      <c r="A7" s="22" t="s">
        <v>17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>
        <f>SUM(B7:X7)</f>
        <v>0</v>
      </c>
    </row>
    <row r="8" spans="1:32" ht="15.6">
      <c r="A8" s="23" t="s">
        <v>19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13"/>
    </row>
    <row r="9" spans="1:32" ht="15.6">
      <c r="A9" s="44" t="s">
        <v>20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>
        <f t="shared" ref="Y9:Y19" si="0">SUM(B9:X9)</f>
        <v>0</v>
      </c>
    </row>
    <row r="10" spans="1:32" ht="15.6">
      <c r="A10" s="44" t="s">
        <v>21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>
        <f t="shared" si="0"/>
        <v>0</v>
      </c>
    </row>
    <row r="11" spans="1:32" ht="15.6">
      <c r="A11" s="44" t="s">
        <v>22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>
        <f t="shared" si="0"/>
        <v>0</v>
      </c>
    </row>
    <row r="12" spans="1:32" ht="15.6">
      <c r="A12" s="44" t="s">
        <v>23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>
        <f t="shared" si="0"/>
        <v>0</v>
      </c>
    </row>
    <row r="13" spans="1:32" ht="15.6">
      <c r="A13" s="44" t="s">
        <v>24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>
        <f t="shared" si="0"/>
        <v>0</v>
      </c>
    </row>
    <row r="14" spans="1:32" ht="15.6">
      <c r="A14" s="44" t="s">
        <v>25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>
        <f t="shared" si="0"/>
        <v>0</v>
      </c>
    </row>
    <row r="15" spans="1:32" ht="15.6">
      <c r="A15" s="44" t="s">
        <v>26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>
        <f t="shared" si="0"/>
        <v>0</v>
      </c>
    </row>
    <row r="16" spans="1:32" ht="15.6">
      <c r="A16" s="44" t="s">
        <v>27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>
        <f t="shared" si="0"/>
        <v>0</v>
      </c>
    </row>
    <row r="17" spans="1:25" ht="15.6">
      <c r="A17" s="44" t="s">
        <v>28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>
        <f t="shared" si="0"/>
        <v>0</v>
      </c>
    </row>
    <row r="18" spans="1:25" ht="15.6">
      <c r="A18" s="44" t="s">
        <v>29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>
        <f t="shared" si="0"/>
        <v>0</v>
      </c>
    </row>
    <row r="19" spans="1:25" ht="15.6">
      <c r="A19" s="44" t="s">
        <v>30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>
        <f t="shared" si="0"/>
        <v>0</v>
      </c>
    </row>
    <row r="20" spans="1:25" ht="15.6">
      <c r="A20" s="24" t="s">
        <v>31</v>
      </c>
      <c r="B20" s="17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9"/>
    </row>
    <row r="21" spans="1:25" ht="15.6">
      <c r="A21" s="20" t="s">
        <v>32</v>
      </c>
      <c r="B21" s="21">
        <v>45870</v>
      </c>
      <c r="C21" s="21">
        <v>45873</v>
      </c>
      <c r="D21" s="21">
        <v>45874</v>
      </c>
      <c r="E21" s="21">
        <v>45875</v>
      </c>
      <c r="F21" s="21">
        <v>45876</v>
      </c>
      <c r="G21" s="21">
        <v>45877</v>
      </c>
      <c r="H21" s="21">
        <v>45880</v>
      </c>
      <c r="I21" s="21">
        <v>45881</v>
      </c>
      <c r="J21" s="21">
        <v>45882</v>
      </c>
      <c r="K21" s="21">
        <v>45883</v>
      </c>
      <c r="L21" s="21">
        <v>45884</v>
      </c>
      <c r="M21" s="21">
        <v>45887</v>
      </c>
      <c r="N21" s="21">
        <v>45888</v>
      </c>
      <c r="O21" s="21">
        <v>45889</v>
      </c>
      <c r="P21" s="21">
        <v>45890</v>
      </c>
      <c r="Q21" s="21">
        <v>45891</v>
      </c>
      <c r="R21" s="21">
        <v>45894</v>
      </c>
      <c r="S21" s="21">
        <v>45895</v>
      </c>
      <c r="T21" s="21">
        <v>45896</v>
      </c>
      <c r="U21" s="21">
        <v>45897</v>
      </c>
      <c r="V21" s="21">
        <v>45898</v>
      </c>
      <c r="W21" s="21"/>
      <c r="X21" s="21"/>
    </row>
    <row r="22" spans="1:25" ht="15.6">
      <c r="A22" s="25" t="s">
        <v>33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>
        <f>SUM(B22:X22)</f>
        <v>0</v>
      </c>
    </row>
    <row r="23" spans="1:25" ht="15.6">
      <c r="A23" s="25" t="s">
        <v>35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>
        <f>SUM(B23:X23)</f>
        <v>0</v>
      </c>
    </row>
    <row r="24" spans="1:25" ht="15.6">
      <c r="A24" s="25" t="s">
        <v>37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>
        <f>SUM(B24:X24)</f>
        <v>0</v>
      </c>
    </row>
    <row r="25" spans="1:25" ht="15.6">
      <c r="A25" s="25" t="s">
        <v>39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>
        <f>SUM(B25:X25)</f>
        <v>0</v>
      </c>
    </row>
    <row r="26" spans="1:25" ht="15.6">
      <c r="A26" s="25" t="s">
        <v>41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>
        <f>SUM(B26:X26)</f>
        <v>0</v>
      </c>
    </row>
    <row r="27" spans="1:25" ht="15.6">
      <c r="A27" s="24" t="s">
        <v>43</v>
      </c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9"/>
    </row>
    <row r="28" spans="1:25" ht="15.6">
      <c r="A28" s="20" t="s">
        <v>32</v>
      </c>
      <c r="B28" s="21">
        <v>45870</v>
      </c>
      <c r="C28" s="21">
        <v>45873</v>
      </c>
      <c r="D28" s="21">
        <v>45874</v>
      </c>
      <c r="E28" s="21">
        <v>45875</v>
      </c>
      <c r="F28" s="21">
        <v>45876</v>
      </c>
      <c r="G28" s="21">
        <v>45877</v>
      </c>
      <c r="H28" s="21">
        <v>45880</v>
      </c>
      <c r="I28" s="21">
        <v>45881</v>
      </c>
      <c r="J28" s="21">
        <v>45882</v>
      </c>
      <c r="K28" s="21">
        <v>45883</v>
      </c>
      <c r="L28" s="21">
        <v>45884</v>
      </c>
      <c r="M28" s="21">
        <v>45887</v>
      </c>
      <c r="N28" s="21">
        <v>45888</v>
      </c>
      <c r="O28" s="21">
        <v>45889</v>
      </c>
      <c r="P28" s="21">
        <v>45890</v>
      </c>
      <c r="Q28" s="21">
        <v>45891</v>
      </c>
      <c r="R28" s="21">
        <v>45894</v>
      </c>
      <c r="S28" s="21">
        <v>45895</v>
      </c>
      <c r="T28" s="21">
        <v>45896</v>
      </c>
      <c r="U28" s="21">
        <v>45897</v>
      </c>
      <c r="V28" s="21">
        <v>45898</v>
      </c>
      <c r="W28" s="21"/>
      <c r="X28" s="21"/>
    </row>
    <row r="29" spans="1:25" ht="15.6">
      <c r="A29" s="26" t="s">
        <v>44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>
        <f t="shared" ref="Y29:Y34" si="1">SUM(B29:X29)</f>
        <v>0</v>
      </c>
    </row>
    <row r="30" spans="1:25" ht="15.6">
      <c r="A30" s="26" t="s">
        <v>46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>
        <f t="shared" si="1"/>
        <v>0</v>
      </c>
    </row>
    <row r="31" spans="1:25" ht="15.6">
      <c r="A31" s="26" t="s">
        <v>48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>
        <f t="shared" si="1"/>
        <v>0</v>
      </c>
    </row>
    <row r="32" spans="1:25" ht="15.6">
      <c r="A32" s="26" t="s">
        <v>50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>
        <f t="shared" si="1"/>
        <v>0</v>
      </c>
    </row>
    <row r="33" spans="1:25" ht="15.6">
      <c r="A33" s="26" t="s">
        <v>52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>
        <f t="shared" si="1"/>
        <v>0</v>
      </c>
    </row>
    <row r="34" spans="1:25" ht="15.6">
      <c r="A34" s="26" t="s">
        <v>54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>
        <f t="shared" si="1"/>
        <v>0</v>
      </c>
    </row>
    <row r="35" spans="1:25" ht="15.6">
      <c r="A35" s="24" t="s">
        <v>56</v>
      </c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9"/>
    </row>
    <row r="36" spans="1:25" ht="15.6">
      <c r="A36" s="20" t="s">
        <v>32</v>
      </c>
      <c r="B36" s="62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4"/>
    </row>
    <row r="37" spans="1:25">
      <c r="A37" s="27" t="s">
        <v>61</v>
      </c>
      <c r="B37" s="65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32"/>
      <c r="Y37">
        <f>X37</f>
        <v>0</v>
      </c>
    </row>
    <row r="38" spans="1:25">
      <c r="A38" s="27" t="s">
        <v>69</v>
      </c>
      <c r="B38" s="68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32"/>
      <c r="Y38">
        <f t="shared" ref="Y38:Y41" si="2">X38</f>
        <v>0</v>
      </c>
    </row>
    <row r="39" spans="1:25">
      <c r="A39" s="27" t="s">
        <v>70</v>
      </c>
      <c r="B39" s="68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32"/>
      <c r="Y39">
        <f t="shared" si="2"/>
        <v>0</v>
      </c>
    </row>
    <row r="40" spans="1:25">
      <c r="A40" s="27" t="s">
        <v>71</v>
      </c>
      <c r="B40" s="68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32"/>
      <c r="Y40">
        <f t="shared" si="2"/>
        <v>0</v>
      </c>
    </row>
    <row r="41" spans="1:25">
      <c r="A41" s="27" t="s">
        <v>67</v>
      </c>
      <c r="B41" s="71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32"/>
      <c r="Y41">
        <f t="shared" si="2"/>
        <v>0</v>
      </c>
    </row>
  </sheetData>
  <sheetProtection selectLockedCells="1"/>
  <mergeCells count="2">
    <mergeCell ref="B36:X36"/>
    <mergeCell ref="B37:W41"/>
  </mergeCells>
  <pageMargins left="0.7" right="0.7" top="0.78740157499999996" bottom="0.78740157499999996" header="0.3" footer="0.3"/>
  <pageSetup paperSize="9" scale="60" fitToWidth="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E41"/>
  <sheetViews>
    <sheetView zoomScale="70" zoomScaleNormal="70" workbookViewId="0">
      <selection activeCell="W37" sqref="W37:W41"/>
    </sheetView>
  </sheetViews>
  <sheetFormatPr defaultColWidth="11" defaultRowHeight="14.1"/>
  <cols>
    <col min="1" max="1" width="48.5" bestFit="1" customWidth="1"/>
    <col min="2" max="23" width="6.625" customWidth="1"/>
    <col min="24" max="24" width="5.75" customWidth="1"/>
    <col min="25" max="25" width="3.375" bestFit="1" customWidth="1"/>
  </cols>
  <sheetData>
    <row r="1" spans="1:31" ht="15.6">
      <c r="A1" s="16" t="s">
        <v>4</v>
      </c>
      <c r="B1" s="17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9"/>
    </row>
    <row r="2" spans="1:31" ht="15.6">
      <c r="A2" s="20" t="s">
        <v>5</v>
      </c>
      <c r="B2" s="21">
        <v>45901</v>
      </c>
      <c r="C2" s="21">
        <v>45902</v>
      </c>
      <c r="D2" s="21">
        <v>45903</v>
      </c>
      <c r="E2" s="21">
        <v>45904</v>
      </c>
      <c r="F2" s="21">
        <v>45905</v>
      </c>
      <c r="G2" s="21">
        <v>45908</v>
      </c>
      <c r="H2" s="21">
        <v>45909</v>
      </c>
      <c r="I2" s="21">
        <v>45910</v>
      </c>
      <c r="J2" s="21">
        <v>45911</v>
      </c>
      <c r="K2" s="21">
        <v>45912</v>
      </c>
      <c r="L2" s="21">
        <v>45915</v>
      </c>
      <c r="M2" s="21">
        <v>45916</v>
      </c>
      <c r="N2" s="21">
        <v>45917</v>
      </c>
      <c r="O2" s="21">
        <v>45918</v>
      </c>
      <c r="P2" s="21">
        <v>45919</v>
      </c>
      <c r="Q2" s="21">
        <v>45922</v>
      </c>
      <c r="R2" s="21">
        <v>45923</v>
      </c>
      <c r="S2" s="21">
        <v>45924</v>
      </c>
      <c r="T2" s="21">
        <v>45925</v>
      </c>
      <c r="U2" s="21">
        <v>45926</v>
      </c>
      <c r="V2" s="21">
        <v>45929</v>
      </c>
      <c r="W2" s="21">
        <v>45930</v>
      </c>
      <c r="X2" s="10"/>
      <c r="Y2" s="10"/>
      <c r="Z2" s="10"/>
      <c r="AA2" s="10"/>
      <c r="AB2" s="10"/>
      <c r="AC2" s="10"/>
      <c r="AD2" s="10"/>
      <c r="AE2" s="10"/>
    </row>
    <row r="3" spans="1:31" ht="15.6">
      <c r="A3" s="22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>
        <f>SUM(B3:W3)</f>
        <v>0</v>
      </c>
    </row>
    <row r="4" spans="1:31" ht="15.6">
      <c r="A4" s="22" t="s">
        <v>10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>
        <f>SUM(B4:W4)</f>
        <v>0</v>
      </c>
    </row>
    <row r="5" spans="1:31" ht="15.6">
      <c r="A5" s="22" t="s">
        <v>12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>
        <f>SUM(B5:W5)</f>
        <v>0</v>
      </c>
    </row>
    <row r="6" spans="1:31" ht="15.6">
      <c r="A6" s="22" t="s">
        <v>14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>
        <f>SUM(B6:W6)</f>
        <v>0</v>
      </c>
    </row>
    <row r="7" spans="1:31" ht="15.6">
      <c r="A7" s="22" t="s">
        <v>17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>
        <f>SUM(B7:W7)</f>
        <v>0</v>
      </c>
    </row>
    <row r="8" spans="1:31" ht="15.6">
      <c r="A8" s="23" t="s">
        <v>19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13"/>
    </row>
    <row r="9" spans="1:31" ht="15.6">
      <c r="A9" s="44" t="s">
        <v>20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>
        <f t="shared" ref="X9:X19" si="0">SUM(B9:W9)</f>
        <v>0</v>
      </c>
    </row>
    <row r="10" spans="1:31" ht="15.6">
      <c r="A10" s="44" t="s">
        <v>21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>
        <f t="shared" si="0"/>
        <v>0</v>
      </c>
    </row>
    <row r="11" spans="1:31" ht="15.6">
      <c r="A11" s="44" t="s">
        <v>22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>
        <f t="shared" si="0"/>
        <v>0</v>
      </c>
    </row>
    <row r="12" spans="1:31" ht="15.6">
      <c r="A12" s="44" t="s">
        <v>23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>
        <f t="shared" si="0"/>
        <v>0</v>
      </c>
    </row>
    <row r="13" spans="1:31" ht="15.6">
      <c r="A13" s="44" t="s">
        <v>24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>
        <f t="shared" si="0"/>
        <v>0</v>
      </c>
    </row>
    <row r="14" spans="1:31" ht="15.6">
      <c r="A14" s="44" t="s">
        <v>25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>
        <f t="shared" si="0"/>
        <v>0</v>
      </c>
    </row>
    <row r="15" spans="1:31" ht="15.6">
      <c r="A15" s="44" t="s">
        <v>26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>
        <f t="shared" si="0"/>
        <v>0</v>
      </c>
    </row>
    <row r="16" spans="1:31" ht="15.6">
      <c r="A16" s="44" t="s">
        <v>27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>
        <f t="shared" si="0"/>
        <v>0</v>
      </c>
    </row>
    <row r="17" spans="1:24" ht="15.6">
      <c r="A17" s="44" t="s">
        <v>28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>
        <f t="shared" si="0"/>
        <v>0</v>
      </c>
    </row>
    <row r="18" spans="1:24" ht="15.6">
      <c r="A18" s="44" t="s">
        <v>29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>
        <f t="shared" si="0"/>
        <v>0</v>
      </c>
    </row>
    <row r="19" spans="1:24" ht="15.6">
      <c r="A19" s="44" t="s">
        <v>30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>
        <f t="shared" si="0"/>
        <v>0</v>
      </c>
    </row>
    <row r="20" spans="1:24" ht="15.6">
      <c r="A20" s="24" t="s">
        <v>31</v>
      </c>
      <c r="B20" s="17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</row>
    <row r="21" spans="1:24" ht="15.6">
      <c r="A21" s="20" t="s">
        <v>32</v>
      </c>
      <c r="B21" s="21">
        <v>45901</v>
      </c>
      <c r="C21" s="21">
        <v>45902</v>
      </c>
      <c r="D21" s="21">
        <v>45903</v>
      </c>
      <c r="E21" s="21">
        <v>45904</v>
      </c>
      <c r="F21" s="21">
        <v>45905</v>
      </c>
      <c r="G21" s="21">
        <v>45908</v>
      </c>
      <c r="H21" s="21">
        <v>45909</v>
      </c>
      <c r="I21" s="21">
        <v>45910</v>
      </c>
      <c r="J21" s="21">
        <v>45911</v>
      </c>
      <c r="K21" s="21">
        <v>45912</v>
      </c>
      <c r="L21" s="21">
        <v>45915</v>
      </c>
      <c r="M21" s="21">
        <v>45916</v>
      </c>
      <c r="N21" s="21">
        <v>45917</v>
      </c>
      <c r="O21" s="21">
        <v>45918</v>
      </c>
      <c r="P21" s="21">
        <v>45919</v>
      </c>
      <c r="Q21" s="21">
        <v>45922</v>
      </c>
      <c r="R21" s="21">
        <v>45923</v>
      </c>
      <c r="S21" s="21">
        <v>45924</v>
      </c>
      <c r="T21" s="21">
        <v>45925</v>
      </c>
      <c r="U21" s="21">
        <v>45926</v>
      </c>
      <c r="V21" s="21">
        <v>45929</v>
      </c>
      <c r="W21" s="21">
        <v>45930</v>
      </c>
    </row>
    <row r="22" spans="1:24" ht="15.6">
      <c r="A22" s="25" t="s">
        <v>33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>
        <f>SUM(B22:W22)</f>
        <v>0</v>
      </c>
    </row>
    <row r="23" spans="1:24" ht="15.6">
      <c r="A23" s="25" t="s">
        <v>35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>
        <f>SUM(B23:W23)</f>
        <v>0</v>
      </c>
    </row>
    <row r="24" spans="1:24" ht="15.6">
      <c r="A24" s="25" t="s">
        <v>37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>
        <f>SUM(B24:W24)</f>
        <v>0</v>
      </c>
    </row>
    <row r="25" spans="1:24" ht="15.6">
      <c r="A25" s="25" t="s">
        <v>39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>
        <f>SUM(B25:W25)</f>
        <v>0</v>
      </c>
    </row>
    <row r="26" spans="1:24" ht="15.6">
      <c r="A26" s="25" t="s">
        <v>41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>
        <f>SUM(B26:W26)</f>
        <v>0</v>
      </c>
    </row>
    <row r="27" spans="1:24" ht="15.6">
      <c r="A27" s="24" t="s">
        <v>43</v>
      </c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9"/>
    </row>
    <row r="28" spans="1:24" ht="15.6">
      <c r="A28" s="20" t="s">
        <v>32</v>
      </c>
      <c r="B28" s="21">
        <v>45901</v>
      </c>
      <c r="C28" s="21">
        <v>45902</v>
      </c>
      <c r="D28" s="21">
        <v>45903</v>
      </c>
      <c r="E28" s="21">
        <v>45904</v>
      </c>
      <c r="F28" s="21">
        <v>45905</v>
      </c>
      <c r="G28" s="21">
        <v>45908</v>
      </c>
      <c r="H28" s="21">
        <v>45909</v>
      </c>
      <c r="I28" s="21">
        <v>45910</v>
      </c>
      <c r="J28" s="21">
        <v>45911</v>
      </c>
      <c r="K28" s="21">
        <v>45912</v>
      </c>
      <c r="L28" s="21">
        <v>45915</v>
      </c>
      <c r="M28" s="21">
        <v>45916</v>
      </c>
      <c r="N28" s="21">
        <v>45917</v>
      </c>
      <c r="O28" s="21">
        <v>45918</v>
      </c>
      <c r="P28" s="21">
        <v>45919</v>
      </c>
      <c r="Q28" s="21">
        <v>45922</v>
      </c>
      <c r="R28" s="21">
        <v>45923</v>
      </c>
      <c r="S28" s="21">
        <v>45924</v>
      </c>
      <c r="T28" s="21">
        <v>45925</v>
      </c>
      <c r="U28" s="21">
        <v>45926</v>
      </c>
      <c r="V28" s="21">
        <v>45929</v>
      </c>
      <c r="W28" s="21">
        <v>45930</v>
      </c>
    </row>
    <row r="29" spans="1:24" ht="15.6">
      <c r="A29" s="26" t="s">
        <v>44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>
        <f t="shared" ref="X29:X34" si="1">SUM(B29:W29)</f>
        <v>0</v>
      </c>
    </row>
    <row r="30" spans="1:24" ht="15.6">
      <c r="A30" s="26" t="s">
        <v>46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>
        <f t="shared" si="1"/>
        <v>0</v>
      </c>
    </row>
    <row r="31" spans="1:24" ht="15.6">
      <c r="A31" s="26" t="s">
        <v>48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>
        <f t="shared" si="1"/>
        <v>0</v>
      </c>
    </row>
    <row r="32" spans="1:24" ht="15.6">
      <c r="A32" s="26" t="s">
        <v>50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>
        <f t="shared" si="1"/>
        <v>0</v>
      </c>
    </row>
    <row r="33" spans="1:24" ht="15.6">
      <c r="A33" s="26" t="s">
        <v>52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>
        <f t="shared" si="1"/>
        <v>0</v>
      </c>
    </row>
    <row r="34" spans="1:24" ht="15.6">
      <c r="A34" s="26" t="s">
        <v>54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>
        <f t="shared" si="1"/>
        <v>0</v>
      </c>
    </row>
    <row r="35" spans="1:24" ht="15.6">
      <c r="A35" s="24" t="s">
        <v>56</v>
      </c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9"/>
    </row>
    <row r="36" spans="1:24" ht="15.6">
      <c r="A36" s="20" t="s">
        <v>32</v>
      </c>
      <c r="B36" s="62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4"/>
    </row>
    <row r="37" spans="1:24">
      <c r="A37" s="27" t="s">
        <v>61</v>
      </c>
      <c r="B37" s="65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7"/>
      <c r="W37" s="33"/>
      <c r="X37">
        <f>W37</f>
        <v>0</v>
      </c>
    </row>
    <row r="38" spans="1:24">
      <c r="A38" s="27" t="s">
        <v>69</v>
      </c>
      <c r="B38" s="68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70"/>
      <c r="W38" s="33"/>
      <c r="X38">
        <f t="shared" ref="X38:X41" si="2">W38</f>
        <v>0</v>
      </c>
    </row>
    <row r="39" spans="1:24">
      <c r="A39" s="27" t="s">
        <v>70</v>
      </c>
      <c r="B39" s="68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70"/>
      <c r="W39" s="33"/>
      <c r="X39">
        <f t="shared" si="2"/>
        <v>0</v>
      </c>
    </row>
    <row r="40" spans="1:24">
      <c r="A40" s="27" t="s">
        <v>71</v>
      </c>
      <c r="B40" s="68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70"/>
      <c r="W40" s="33"/>
      <c r="X40">
        <f t="shared" si="2"/>
        <v>0</v>
      </c>
    </row>
    <row r="41" spans="1:24">
      <c r="A41" s="27" t="s">
        <v>67</v>
      </c>
      <c r="B41" s="71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3"/>
      <c r="W41" s="33"/>
      <c r="X41">
        <f t="shared" si="2"/>
        <v>0</v>
      </c>
    </row>
  </sheetData>
  <sheetProtection selectLockedCells="1"/>
  <mergeCells count="2">
    <mergeCell ref="B36:W36"/>
    <mergeCell ref="B37:V41"/>
  </mergeCells>
  <pageMargins left="0.7" right="0.7" top="0.78740157499999996" bottom="0.78740157499999996" header="0.3" footer="0.3"/>
  <pageSetup paperSize="9" scale="60" fitToWidth="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F41"/>
  <sheetViews>
    <sheetView zoomScale="70" zoomScaleNormal="70" workbookViewId="0">
      <selection activeCell="X37" sqref="X37:X40"/>
    </sheetView>
  </sheetViews>
  <sheetFormatPr defaultColWidth="11" defaultRowHeight="14.1"/>
  <cols>
    <col min="1" max="1" width="48.5" bestFit="1" customWidth="1"/>
    <col min="2" max="24" width="6.625" customWidth="1"/>
    <col min="25" max="25" width="5.75" customWidth="1"/>
    <col min="26" max="26" width="3.375" bestFit="1" customWidth="1"/>
  </cols>
  <sheetData>
    <row r="1" spans="1:32" ht="15.6">
      <c r="A1" s="16" t="s">
        <v>4</v>
      </c>
      <c r="B1" s="17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9"/>
    </row>
    <row r="2" spans="1:32" ht="15.6">
      <c r="A2" s="20" t="s">
        <v>5</v>
      </c>
      <c r="B2" s="21">
        <v>45931</v>
      </c>
      <c r="C2" s="21">
        <v>45932</v>
      </c>
      <c r="D2" s="21">
        <v>45933</v>
      </c>
      <c r="E2" s="21">
        <v>45936</v>
      </c>
      <c r="F2" s="21">
        <v>45937</v>
      </c>
      <c r="G2" s="21">
        <v>45938</v>
      </c>
      <c r="H2" s="21">
        <v>45939</v>
      </c>
      <c r="I2" s="21">
        <v>45940</v>
      </c>
      <c r="J2" s="21">
        <v>45943</v>
      </c>
      <c r="K2" s="21">
        <v>45944</v>
      </c>
      <c r="L2" s="21">
        <v>45945</v>
      </c>
      <c r="M2" s="21">
        <v>45946</v>
      </c>
      <c r="N2" s="21">
        <v>45947</v>
      </c>
      <c r="O2" s="21">
        <v>45950</v>
      </c>
      <c r="P2" s="21">
        <v>45951</v>
      </c>
      <c r="Q2" s="21">
        <v>45952</v>
      </c>
      <c r="R2" s="21">
        <v>45953</v>
      </c>
      <c r="S2" s="21">
        <v>45954</v>
      </c>
      <c r="T2" s="21">
        <v>45957</v>
      </c>
      <c r="U2" s="21">
        <v>45958</v>
      </c>
      <c r="V2" s="21">
        <v>45959</v>
      </c>
      <c r="W2" s="21">
        <v>45960</v>
      </c>
      <c r="X2" s="21">
        <v>45961</v>
      </c>
      <c r="Y2" s="10"/>
      <c r="Z2" s="10"/>
      <c r="AA2" s="10"/>
      <c r="AB2" s="10"/>
      <c r="AC2" s="10"/>
      <c r="AD2" s="10"/>
      <c r="AE2" s="10"/>
      <c r="AF2" s="10"/>
    </row>
    <row r="3" spans="1:32" ht="15.6">
      <c r="A3" s="22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>
        <f>SUM(B3:X3)</f>
        <v>0</v>
      </c>
    </row>
    <row r="4" spans="1:32" ht="15.6">
      <c r="A4" s="22" t="s">
        <v>10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>
        <f>SUM(B4:X4)</f>
        <v>0</v>
      </c>
    </row>
    <row r="5" spans="1:32" ht="15.6">
      <c r="A5" s="22" t="s">
        <v>12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>
        <f>SUM(B5:X5)</f>
        <v>0</v>
      </c>
    </row>
    <row r="6" spans="1:32" ht="15.6">
      <c r="A6" s="22" t="s">
        <v>14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>
        <f>SUM(B6:X6)</f>
        <v>0</v>
      </c>
    </row>
    <row r="7" spans="1:32" ht="15.6">
      <c r="A7" s="22" t="s">
        <v>17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>
        <f>SUM(B7:X7)</f>
        <v>0</v>
      </c>
    </row>
    <row r="8" spans="1:32" ht="15.6">
      <c r="A8" s="23" t="s">
        <v>19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13"/>
    </row>
    <row r="9" spans="1:32" ht="15.6">
      <c r="A9" s="44" t="s">
        <v>20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>
        <f t="shared" ref="Y9:Y19" si="0">SUM(B9:X9)</f>
        <v>0</v>
      </c>
    </row>
    <row r="10" spans="1:32" ht="15.6">
      <c r="A10" s="44" t="s">
        <v>21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>
        <f t="shared" si="0"/>
        <v>0</v>
      </c>
    </row>
    <row r="11" spans="1:32" ht="15.6">
      <c r="A11" s="44" t="s">
        <v>22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>
        <f t="shared" si="0"/>
        <v>0</v>
      </c>
    </row>
    <row r="12" spans="1:32" ht="15.6">
      <c r="A12" s="44" t="s">
        <v>23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>
        <f t="shared" si="0"/>
        <v>0</v>
      </c>
    </row>
    <row r="13" spans="1:32" ht="15.6">
      <c r="A13" s="44" t="s">
        <v>24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>
        <f t="shared" si="0"/>
        <v>0</v>
      </c>
    </row>
    <row r="14" spans="1:32" ht="15.6">
      <c r="A14" s="44" t="s">
        <v>25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>
        <f t="shared" si="0"/>
        <v>0</v>
      </c>
    </row>
    <row r="15" spans="1:32" ht="15.6">
      <c r="A15" s="44" t="s">
        <v>26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>
        <f t="shared" si="0"/>
        <v>0</v>
      </c>
    </row>
    <row r="16" spans="1:32" ht="15.6">
      <c r="A16" s="44" t="s">
        <v>27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>
        <f t="shared" si="0"/>
        <v>0</v>
      </c>
    </row>
    <row r="17" spans="1:25" ht="15.6">
      <c r="A17" s="44" t="s">
        <v>28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>
        <f t="shared" si="0"/>
        <v>0</v>
      </c>
    </row>
    <row r="18" spans="1:25" ht="15.6">
      <c r="A18" s="44" t="s">
        <v>29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>
        <f t="shared" si="0"/>
        <v>0</v>
      </c>
    </row>
    <row r="19" spans="1:25" ht="15.6">
      <c r="A19" s="44" t="s">
        <v>30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>
        <f t="shared" si="0"/>
        <v>0</v>
      </c>
    </row>
    <row r="20" spans="1:25" ht="15.6">
      <c r="A20" s="24" t="s">
        <v>31</v>
      </c>
      <c r="B20" s="17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9"/>
    </row>
    <row r="21" spans="1:25" ht="15.6">
      <c r="A21" s="20" t="s">
        <v>32</v>
      </c>
      <c r="B21" s="21">
        <v>45931</v>
      </c>
      <c r="C21" s="21">
        <v>45932</v>
      </c>
      <c r="D21" s="21">
        <v>45933</v>
      </c>
      <c r="E21" s="21">
        <v>45936</v>
      </c>
      <c r="F21" s="21">
        <v>45937</v>
      </c>
      <c r="G21" s="21">
        <v>45938</v>
      </c>
      <c r="H21" s="21">
        <v>45939</v>
      </c>
      <c r="I21" s="21">
        <v>45940</v>
      </c>
      <c r="J21" s="21">
        <v>45943</v>
      </c>
      <c r="K21" s="21">
        <v>45944</v>
      </c>
      <c r="L21" s="21">
        <v>45945</v>
      </c>
      <c r="M21" s="21">
        <v>45946</v>
      </c>
      <c r="N21" s="21">
        <v>45947</v>
      </c>
      <c r="O21" s="21">
        <v>45950</v>
      </c>
      <c r="P21" s="21">
        <v>45951</v>
      </c>
      <c r="Q21" s="21">
        <v>45952</v>
      </c>
      <c r="R21" s="21">
        <v>45953</v>
      </c>
      <c r="S21" s="21">
        <v>45954</v>
      </c>
      <c r="T21" s="21">
        <v>45957</v>
      </c>
      <c r="U21" s="21">
        <v>45958</v>
      </c>
      <c r="V21" s="21">
        <v>45959</v>
      </c>
      <c r="W21" s="21">
        <v>45960</v>
      </c>
      <c r="X21" s="21">
        <v>45961</v>
      </c>
    </row>
    <row r="22" spans="1:25" ht="15.6">
      <c r="A22" s="25" t="s">
        <v>33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>
        <f>SUM(B22:X22)</f>
        <v>0</v>
      </c>
    </row>
    <row r="23" spans="1:25" ht="15.6">
      <c r="A23" s="25" t="s">
        <v>35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>
        <f>SUM(B23:X23)</f>
        <v>0</v>
      </c>
    </row>
    <row r="24" spans="1:25" ht="15.6">
      <c r="A24" s="25" t="s">
        <v>37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>
        <f>SUM(B24:X24)</f>
        <v>0</v>
      </c>
    </row>
    <row r="25" spans="1:25" ht="15.6">
      <c r="A25" s="25" t="s">
        <v>39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>
        <f>SUM(B25:X25)</f>
        <v>0</v>
      </c>
    </row>
    <row r="26" spans="1:25" ht="15.6">
      <c r="A26" s="25" t="s">
        <v>41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>
        <f>SUM(B26:X26)</f>
        <v>0</v>
      </c>
    </row>
    <row r="27" spans="1:25" ht="15.6">
      <c r="A27" s="24" t="s">
        <v>43</v>
      </c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9"/>
    </row>
    <row r="28" spans="1:25" ht="15.6">
      <c r="A28" s="20" t="s">
        <v>32</v>
      </c>
      <c r="B28" s="21">
        <v>45931</v>
      </c>
      <c r="C28" s="21">
        <v>45932</v>
      </c>
      <c r="D28" s="21">
        <v>45933</v>
      </c>
      <c r="E28" s="21">
        <v>45936</v>
      </c>
      <c r="F28" s="21">
        <v>45937</v>
      </c>
      <c r="G28" s="21">
        <v>45938</v>
      </c>
      <c r="H28" s="21">
        <v>45939</v>
      </c>
      <c r="I28" s="21">
        <v>45940</v>
      </c>
      <c r="J28" s="21">
        <v>45943</v>
      </c>
      <c r="K28" s="21">
        <v>45944</v>
      </c>
      <c r="L28" s="21">
        <v>45945</v>
      </c>
      <c r="M28" s="21">
        <v>45946</v>
      </c>
      <c r="N28" s="21">
        <v>45947</v>
      </c>
      <c r="O28" s="21">
        <v>45950</v>
      </c>
      <c r="P28" s="21">
        <v>45951</v>
      </c>
      <c r="Q28" s="21">
        <v>45952</v>
      </c>
      <c r="R28" s="21">
        <v>45953</v>
      </c>
      <c r="S28" s="21">
        <v>45954</v>
      </c>
      <c r="T28" s="21">
        <v>45957</v>
      </c>
      <c r="U28" s="21">
        <v>45958</v>
      </c>
      <c r="V28" s="21">
        <v>45959</v>
      </c>
      <c r="W28" s="21">
        <v>45960</v>
      </c>
      <c r="X28" s="21">
        <v>45961</v>
      </c>
    </row>
    <row r="29" spans="1:25" ht="15.6">
      <c r="A29" s="26" t="s">
        <v>44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>
        <f t="shared" ref="Y29:Y34" si="1">SUM(B29:X29)</f>
        <v>0</v>
      </c>
    </row>
    <row r="30" spans="1:25" ht="15.6">
      <c r="A30" s="26" t="s">
        <v>46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>
        <f t="shared" si="1"/>
        <v>0</v>
      </c>
    </row>
    <row r="31" spans="1:25" ht="15.6">
      <c r="A31" s="26" t="s">
        <v>48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>
        <f t="shared" si="1"/>
        <v>0</v>
      </c>
    </row>
    <row r="32" spans="1:25" ht="15.6">
      <c r="A32" s="26" t="s">
        <v>50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>
        <f t="shared" si="1"/>
        <v>0</v>
      </c>
    </row>
    <row r="33" spans="1:25" ht="15.6">
      <c r="A33" s="26" t="s">
        <v>52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>
        <f t="shared" si="1"/>
        <v>0</v>
      </c>
    </row>
    <row r="34" spans="1:25" ht="15.6">
      <c r="A34" s="26" t="s">
        <v>54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>
        <f t="shared" si="1"/>
        <v>0</v>
      </c>
    </row>
    <row r="35" spans="1:25" ht="15.6">
      <c r="A35" s="24" t="s">
        <v>56</v>
      </c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9"/>
    </row>
    <row r="36" spans="1:25" ht="15.6">
      <c r="A36" s="20" t="s">
        <v>32</v>
      </c>
      <c r="B36" s="62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4"/>
    </row>
    <row r="37" spans="1:25">
      <c r="A37" s="27" t="s">
        <v>61</v>
      </c>
      <c r="B37" s="65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7"/>
      <c r="X37" s="32"/>
      <c r="Y37">
        <f>X37</f>
        <v>0</v>
      </c>
    </row>
    <row r="38" spans="1:25">
      <c r="A38" s="27" t="s">
        <v>69</v>
      </c>
      <c r="B38" s="68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70"/>
      <c r="X38" s="32"/>
      <c r="Y38">
        <f t="shared" ref="Y38:Y41" si="2">X38</f>
        <v>0</v>
      </c>
    </row>
    <row r="39" spans="1:25">
      <c r="A39" s="27" t="s">
        <v>70</v>
      </c>
      <c r="B39" s="68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70"/>
      <c r="X39" s="32"/>
      <c r="Y39">
        <f t="shared" si="2"/>
        <v>0</v>
      </c>
    </row>
    <row r="40" spans="1:25">
      <c r="A40" s="27" t="s">
        <v>71</v>
      </c>
      <c r="B40" s="68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70"/>
      <c r="X40" s="32"/>
      <c r="Y40">
        <f t="shared" si="2"/>
        <v>0</v>
      </c>
    </row>
    <row r="41" spans="1:25">
      <c r="A41" s="27" t="s">
        <v>67</v>
      </c>
      <c r="B41" s="71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3"/>
      <c r="X41" s="32"/>
      <c r="Y41">
        <f t="shared" si="2"/>
        <v>0</v>
      </c>
    </row>
  </sheetData>
  <sheetProtection selectLockedCells="1"/>
  <mergeCells count="2">
    <mergeCell ref="B36:X36"/>
    <mergeCell ref="B37:W41"/>
  </mergeCells>
  <pageMargins left="0.7" right="0.7" top="0.78740157499999996" bottom="0.78740157499999996" header="0.3" footer="0.3"/>
  <pageSetup paperSize="9" scale="60" fitToWidth="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E41"/>
  <sheetViews>
    <sheetView topLeftCell="A20" zoomScale="70" zoomScaleNormal="70" workbookViewId="0">
      <selection activeCell="W37" sqref="W37:W40"/>
    </sheetView>
  </sheetViews>
  <sheetFormatPr defaultColWidth="11" defaultRowHeight="14.1"/>
  <cols>
    <col min="1" max="1" width="48.5" bestFit="1" customWidth="1"/>
    <col min="2" max="23" width="6.625" customWidth="1"/>
    <col min="24" max="24" width="5.75" customWidth="1"/>
    <col min="25" max="25" width="3.375" bestFit="1" customWidth="1"/>
  </cols>
  <sheetData>
    <row r="1" spans="1:31" ht="15.6">
      <c r="A1" s="16" t="s">
        <v>4</v>
      </c>
      <c r="B1" s="17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9"/>
    </row>
    <row r="2" spans="1:31" ht="15.6">
      <c r="A2" s="20" t="s">
        <v>5</v>
      </c>
      <c r="B2" s="21">
        <v>45964</v>
      </c>
      <c r="C2" s="21">
        <v>45965</v>
      </c>
      <c r="D2" s="21">
        <v>45966</v>
      </c>
      <c r="E2" s="21">
        <v>45967</v>
      </c>
      <c r="F2" s="21">
        <v>45968</v>
      </c>
      <c r="G2" s="21">
        <v>45971</v>
      </c>
      <c r="H2" s="21">
        <v>45972</v>
      </c>
      <c r="I2" s="21">
        <v>45973</v>
      </c>
      <c r="J2" s="21">
        <v>45974</v>
      </c>
      <c r="K2" s="21">
        <v>45975</v>
      </c>
      <c r="L2" s="21">
        <v>45978</v>
      </c>
      <c r="M2" s="21">
        <v>45979</v>
      </c>
      <c r="N2" s="21">
        <v>45980</v>
      </c>
      <c r="O2" s="21">
        <v>45981</v>
      </c>
      <c r="P2" s="21">
        <v>45982</v>
      </c>
      <c r="Q2" s="21">
        <v>45985</v>
      </c>
      <c r="R2" s="21">
        <v>45986</v>
      </c>
      <c r="S2" s="21">
        <v>45987</v>
      </c>
      <c r="T2" s="21">
        <v>45988</v>
      </c>
      <c r="U2" s="21">
        <v>45989</v>
      </c>
      <c r="V2" s="21"/>
      <c r="W2" s="21"/>
      <c r="X2" s="10"/>
      <c r="Y2" s="10"/>
      <c r="Z2" s="10"/>
      <c r="AA2" s="10"/>
      <c r="AB2" s="10"/>
      <c r="AC2" s="10"/>
      <c r="AD2" s="10"/>
      <c r="AE2" s="10"/>
    </row>
    <row r="3" spans="1:31" ht="15.6">
      <c r="A3" s="22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>
        <f>SUM(B3:W3)</f>
        <v>0</v>
      </c>
    </row>
    <row r="4" spans="1:31" ht="15.6">
      <c r="A4" s="22" t="s">
        <v>10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>
        <f>SUM(B4:W4)</f>
        <v>0</v>
      </c>
    </row>
    <row r="5" spans="1:31" ht="15.6">
      <c r="A5" s="22" t="s">
        <v>12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>
        <f>SUM(B5:W5)</f>
        <v>0</v>
      </c>
    </row>
    <row r="6" spans="1:31" ht="15.6">
      <c r="A6" s="22" t="s">
        <v>14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>
        <f>SUM(B6:W6)</f>
        <v>0</v>
      </c>
    </row>
    <row r="7" spans="1:31" ht="15.6">
      <c r="A7" s="22" t="s">
        <v>17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>
        <f>SUM(B7:W7)</f>
        <v>0</v>
      </c>
    </row>
    <row r="8" spans="1:31" ht="15.6">
      <c r="A8" s="23" t="s">
        <v>19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13"/>
    </row>
    <row r="9" spans="1:31" ht="15.6">
      <c r="A9" s="44" t="s">
        <v>20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>
        <f t="shared" ref="X9:X19" si="0">SUM(B9:W9)</f>
        <v>0</v>
      </c>
    </row>
    <row r="10" spans="1:31" ht="15.6">
      <c r="A10" s="44" t="s">
        <v>21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>
        <f t="shared" si="0"/>
        <v>0</v>
      </c>
    </row>
    <row r="11" spans="1:31" ht="15.6">
      <c r="A11" s="44" t="s">
        <v>22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>
        <f t="shared" si="0"/>
        <v>0</v>
      </c>
    </row>
    <row r="12" spans="1:31" ht="15.6">
      <c r="A12" s="44" t="s">
        <v>23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>
        <f t="shared" si="0"/>
        <v>0</v>
      </c>
    </row>
    <row r="13" spans="1:31" ht="15.6">
      <c r="A13" s="44" t="s">
        <v>24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>
        <f t="shared" si="0"/>
        <v>0</v>
      </c>
    </row>
    <row r="14" spans="1:31" ht="15.6">
      <c r="A14" s="44" t="s">
        <v>25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>
        <f t="shared" si="0"/>
        <v>0</v>
      </c>
    </row>
    <row r="15" spans="1:31" ht="15.6">
      <c r="A15" s="44" t="s">
        <v>26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>
        <f t="shared" si="0"/>
        <v>0</v>
      </c>
    </row>
    <row r="16" spans="1:31" ht="15.6">
      <c r="A16" s="44" t="s">
        <v>27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>
        <f t="shared" si="0"/>
        <v>0</v>
      </c>
    </row>
    <row r="17" spans="1:24" ht="15.6">
      <c r="A17" s="44" t="s">
        <v>28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>
        <f t="shared" si="0"/>
        <v>0</v>
      </c>
    </row>
    <row r="18" spans="1:24" ht="15.6">
      <c r="A18" s="44" t="s">
        <v>29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>
        <f t="shared" si="0"/>
        <v>0</v>
      </c>
    </row>
    <row r="19" spans="1:24" ht="15.6">
      <c r="A19" s="44" t="s">
        <v>30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>
        <f t="shared" si="0"/>
        <v>0</v>
      </c>
    </row>
    <row r="20" spans="1:24" ht="15.6">
      <c r="A20" s="24" t="s">
        <v>31</v>
      </c>
      <c r="B20" s="17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</row>
    <row r="21" spans="1:24" ht="15.6">
      <c r="A21" s="20" t="s">
        <v>32</v>
      </c>
      <c r="B21" s="21">
        <v>45964</v>
      </c>
      <c r="C21" s="21">
        <v>45965</v>
      </c>
      <c r="D21" s="21">
        <v>45966</v>
      </c>
      <c r="E21" s="21">
        <v>45967</v>
      </c>
      <c r="F21" s="21">
        <v>45968</v>
      </c>
      <c r="G21" s="21">
        <v>45971</v>
      </c>
      <c r="H21" s="21">
        <v>45972</v>
      </c>
      <c r="I21" s="21">
        <v>45973</v>
      </c>
      <c r="J21" s="21">
        <v>45974</v>
      </c>
      <c r="K21" s="21">
        <v>45975</v>
      </c>
      <c r="L21" s="21">
        <v>45978</v>
      </c>
      <c r="M21" s="21">
        <v>45979</v>
      </c>
      <c r="N21" s="21">
        <v>45980</v>
      </c>
      <c r="O21" s="21">
        <v>45981</v>
      </c>
      <c r="P21" s="21">
        <v>45982</v>
      </c>
      <c r="Q21" s="21">
        <v>45985</v>
      </c>
      <c r="R21" s="21">
        <v>45986</v>
      </c>
      <c r="S21" s="21">
        <v>45987</v>
      </c>
      <c r="T21" s="21">
        <v>45988</v>
      </c>
      <c r="U21" s="21">
        <v>45989</v>
      </c>
      <c r="V21" s="21"/>
      <c r="W21" s="21"/>
    </row>
    <row r="22" spans="1:24" ht="15.6">
      <c r="A22" s="25" t="s">
        <v>33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>
        <f>SUM(B22:W22)</f>
        <v>0</v>
      </c>
    </row>
    <row r="23" spans="1:24" ht="15.6">
      <c r="A23" s="25" t="s">
        <v>35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>
        <f>SUM(B23:W23)</f>
        <v>0</v>
      </c>
    </row>
    <row r="24" spans="1:24" ht="15.6">
      <c r="A24" s="25" t="s">
        <v>37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>
        <f>SUM(B24:W24)</f>
        <v>0</v>
      </c>
    </row>
    <row r="25" spans="1:24" ht="15.6">
      <c r="A25" s="25" t="s">
        <v>39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>
        <f>SUM(B25:W25)</f>
        <v>0</v>
      </c>
    </row>
    <row r="26" spans="1:24" ht="15.6">
      <c r="A26" s="25" t="s">
        <v>41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>
        <f>SUM(B26:W26)</f>
        <v>0</v>
      </c>
    </row>
    <row r="27" spans="1:24" ht="15.6">
      <c r="A27" s="24" t="s">
        <v>43</v>
      </c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9"/>
    </row>
    <row r="28" spans="1:24" ht="15.6">
      <c r="A28" s="20" t="s">
        <v>32</v>
      </c>
      <c r="B28" s="21">
        <v>45964</v>
      </c>
      <c r="C28" s="21">
        <v>45965</v>
      </c>
      <c r="D28" s="21">
        <v>45966</v>
      </c>
      <c r="E28" s="21">
        <v>45967</v>
      </c>
      <c r="F28" s="21">
        <v>45968</v>
      </c>
      <c r="G28" s="21">
        <v>45971</v>
      </c>
      <c r="H28" s="21">
        <v>45972</v>
      </c>
      <c r="I28" s="21">
        <v>45973</v>
      </c>
      <c r="J28" s="21">
        <v>45974</v>
      </c>
      <c r="K28" s="21">
        <v>45975</v>
      </c>
      <c r="L28" s="21">
        <v>45978</v>
      </c>
      <c r="M28" s="21">
        <v>45979</v>
      </c>
      <c r="N28" s="21">
        <v>45980</v>
      </c>
      <c r="O28" s="21">
        <v>45981</v>
      </c>
      <c r="P28" s="21">
        <v>45982</v>
      </c>
      <c r="Q28" s="21">
        <v>45985</v>
      </c>
      <c r="R28" s="21">
        <v>45986</v>
      </c>
      <c r="S28" s="21">
        <v>45987</v>
      </c>
      <c r="T28" s="21">
        <v>45988</v>
      </c>
      <c r="U28" s="21">
        <v>45989</v>
      </c>
      <c r="V28" s="21"/>
      <c r="W28" s="21"/>
    </row>
    <row r="29" spans="1:24" ht="15.6">
      <c r="A29" s="26" t="s">
        <v>44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>
        <f t="shared" ref="X29:X34" si="1">SUM(B29:W29)</f>
        <v>0</v>
      </c>
    </row>
    <row r="30" spans="1:24" ht="15.6">
      <c r="A30" s="26" t="s">
        <v>46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>
        <f t="shared" si="1"/>
        <v>0</v>
      </c>
    </row>
    <row r="31" spans="1:24" ht="15.6">
      <c r="A31" s="26" t="s">
        <v>48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>
        <f t="shared" si="1"/>
        <v>0</v>
      </c>
    </row>
    <row r="32" spans="1:24" ht="15.6">
      <c r="A32" s="26" t="s">
        <v>50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>
        <f t="shared" si="1"/>
        <v>0</v>
      </c>
    </row>
    <row r="33" spans="1:24" ht="15.6">
      <c r="A33" s="26" t="s">
        <v>52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>
        <f t="shared" si="1"/>
        <v>0</v>
      </c>
    </row>
    <row r="34" spans="1:24" ht="15.6">
      <c r="A34" s="26" t="s">
        <v>54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>
        <f t="shared" si="1"/>
        <v>0</v>
      </c>
    </row>
    <row r="35" spans="1:24" ht="15.6">
      <c r="A35" s="24" t="s">
        <v>56</v>
      </c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9"/>
    </row>
    <row r="36" spans="1:24" ht="15.6">
      <c r="A36" s="20" t="s">
        <v>32</v>
      </c>
      <c r="B36" s="62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4"/>
    </row>
    <row r="37" spans="1:24">
      <c r="A37" s="27" t="s">
        <v>61</v>
      </c>
      <c r="B37" s="65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32"/>
      <c r="X37">
        <f>W37</f>
        <v>0</v>
      </c>
    </row>
    <row r="38" spans="1:24">
      <c r="A38" s="27" t="s">
        <v>69</v>
      </c>
      <c r="B38" s="68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32"/>
      <c r="X38">
        <f t="shared" ref="X38:X41" si="2">W38</f>
        <v>0</v>
      </c>
    </row>
    <row r="39" spans="1:24">
      <c r="A39" s="27" t="s">
        <v>70</v>
      </c>
      <c r="B39" s="68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32"/>
      <c r="X39">
        <f t="shared" si="2"/>
        <v>0</v>
      </c>
    </row>
    <row r="40" spans="1:24">
      <c r="A40" s="27" t="s">
        <v>71</v>
      </c>
      <c r="B40" s="68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32"/>
      <c r="X40">
        <f t="shared" si="2"/>
        <v>0</v>
      </c>
    </row>
    <row r="41" spans="1:24">
      <c r="A41" s="27" t="s">
        <v>67</v>
      </c>
      <c r="B41" s="71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32"/>
      <c r="X41">
        <f t="shared" si="2"/>
        <v>0</v>
      </c>
    </row>
  </sheetData>
  <sheetProtection selectLockedCells="1"/>
  <mergeCells count="2">
    <mergeCell ref="B36:W36"/>
    <mergeCell ref="B37:V41"/>
  </mergeCells>
  <pageMargins left="0.7" right="0.7" top="0.78740157499999996" bottom="0.78740157499999996" header="0.3" footer="0.3"/>
  <pageSetup paperSize="9" scale="60" fitToWidth="0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F41"/>
  <sheetViews>
    <sheetView tabSelected="1" zoomScale="70" zoomScaleNormal="70" workbookViewId="0">
      <selection activeCell="X37" sqref="X37:X41"/>
    </sheetView>
  </sheetViews>
  <sheetFormatPr defaultColWidth="11" defaultRowHeight="14.1"/>
  <cols>
    <col min="1" max="1" width="48.5" bestFit="1" customWidth="1"/>
    <col min="2" max="24" width="6.625" customWidth="1"/>
    <col min="25" max="25" width="5.75" customWidth="1"/>
    <col min="26" max="26" width="3.375" bestFit="1" customWidth="1"/>
  </cols>
  <sheetData>
    <row r="1" spans="1:32" ht="15.6">
      <c r="A1" s="16" t="s">
        <v>4</v>
      </c>
      <c r="B1" s="17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9"/>
    </row>
    <row r="2" spans="1:32" ht="15.6">
      <c r="A2" s="20" t="s">
        <v>5</v>
      </c>
      <c r="B2" s="21">
        <v>45992</v>
      </c>
      <c r="C2" s="21">
        <v>45993</v>
      </c>
      <c r="D2" s="21">
        <v>45994</v>
      </c>
      <c r="E2" s="21">
        <v>45995</v>
      </c>
      <c r="F2" s="21">
        <v>45996</v>
      </c>
      <c r="G2" s="21">
        <v>45999</v>
      </c>
      <c r="H2" s="21">
        <v>46000</v>
      </c>
      <c r="I2" s="21">
        <v>46001</v>
      </c>
      <c r="J2" s="21">
        <v>46002</v>
      </c>
      <c r="K2" s="21">
        <v>46003</v>
      </c>
      <c r="L2" s="21">
        <v>46006</v>
      </c>
      <c r="M2" s="21">
        <v>46007</v>
      </c>
      <c r="N2" s="21">
        <v>46008</v>
      </c>
      <c r="O2" s="21">
        <v>46009</v>
      </c>
      <c r="P2" s="21">
        <v>46010</v>
      </c>
      <c r="Q2" s="21">
        <v>46013</v>
      </c>
      <c r="R2" s="21">
        <v>46014</v>
      </c>
      <c r="S2" s="21">
        <v>46015</v>
      </c>
      <c r="T2" s="21">
        <v>46016</v>
      </c>
      <c r="U2" s="21">
        <v>46017</v>
      </c>
      <c r="V2" s="21">
        <v>46020</v>
      </c>
      <c r="W2" s="21">
        <v>46021</v>
      </c>
      <c r="X2" s="21">
        <v>46022</v>
      </c>
      <c r="Y2" s="10"/>
      <c r="Z2" s="10"/>
      <c r="AA2" s="10"/>
      <c r="AB2" s="10"/>
      <c r="AC2" s="10"/>
      <c r="AD2" s="10"/>
      <c r="AE2" s="10"/>
      <c r="AF2" s="10"/>
    </row>
    <row r="3" spans="1:32" ht="15.6">
      <c r="A3" s="22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>
        <f>SUM(B3:X3)</f>
        <v>0</v>
      </c>
    </row>
    <row r="4" spans="1:32" ht="15.6">
      <c r="A4" s="22" t="s">
        <v>10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>
        <f>SUM(B4:X4)</f>
        <v>0</v>
      </c>
    </row>
    <row r="5" spans="1:32" ht="15.6">
      <c r="A5" s="22" t="s">
        <v>12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>
        <f>SUM(B5:X5)</f>
        <v>0</v>
      </c>
    </row>
    <row r="6" spans="1:32" ht="15.6">
      <c r="A6" s="22" t="s">
        <v>14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>
        <f>SUM(B6:X6)</f>
        <v>0</v>
      </c>
    </row>
    <row r="7" spans="1:32" ht="15.6">
      <c r="A7" s="22" t="s">
        <v>17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>
        <f>SUM(B7:X7)</f>
        <v>0</v>
      </c>
    </row>
    <row r="8" spans="1:32" ht="15.6">
      <c r="A8" s="23" t="s">
        <v>19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13"/>
    </row>
    <row r="9" spans="1:32" ht="15.6">
      <c r="A9" s="44" t="s">
        <v>20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>
        <f t="shared" ref="Y9:Y19" si="0">SUM(B9:X9)</f>
        <v>0</v>
      </c>
    </row>
    <row r="10" spans="1:32" ht="15.6">
      <c r="A10" s="44" t="s">
        <v>21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>
        <f t="shared" si="0"/>
        <v>0</v>
      </c>
    </row>
    <row r="11" spans="1:32" ht="15.6">
      <c r="A11" s="44" t="s">
        <v>22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>
        <f t="shared" si="0"/>
        <v>0</v>
      </c>
    </row>
    <row r="12" spans="1:32" ht="15.6">
      <c r="A12" s="44" t="s">
        <v>23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>
        <f t="shared" si="0"/>
        <v>0</v>
      </c>
    </row>
    <row r="13" spans="1:32" ht="15.6">
      <c r="A13" s="44" t="s">
        <v>24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>
        <f t="shared" si="0"/>
        <v>0</v>
      </c>
    </row>
    <row r="14" spans="1:32" ht="15.6">
      <c r="A14" s="44" t="s">
        <v>25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>
        <f t="shared" si="0"/>
        <v>0</v>
      </c>
    </row>
    <row r="15" spans="1:32" ht="15.6">
      <c r="A15" s="44" t="s">
        <v>26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>
        <f t="shared" si="0"/>
        <v>0</v>
      </c>
    </row>
    <row r="16" spans="1:32" ht="15.6">
      <c r="A16" s="44" t="s">
        <v>27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>
        <f t="shared" si="0"/>
        <v>0</v>
      </c>
    </row>
    <row r="17" spans="1:25" ht="15.6">
      <c r="A17" s="44" t="s">
        <v>28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>
        <f t="shared" si="0"/>
        <v>0</v>
      </c>
    </row>
    <row r="18" spans="1:25" ht="15.6">
      <c r="A18" s="44" t="s">
        <v>29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>
        <f t="shared" si="0"/>
        <v>0</v>
      </c>
    </row>
    <row r="19" spans="1:25" ht="15.6">
      <c r="A19" s="44" t="s">
        <v>30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>
        <f t="shared" si="0"/>
        <v>0</v>
      </c>
    </row>
    <row r="20" spans="1:25" ht="15.6">
      <c r="A20" s="24" t="s">
        <v>31</v>
      </c>
      <c r="B20" s="17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9"/>
    </row>
    <row r="21" spans="1:25" ht="15.6">
      <c r="A21" s="20" t="s">
        <v>32</v>
      </c>
      <c r="B21" s="21">
        <v>45992</v>
      </c>
      <c r="C21" s="21">
        <v>45993</v>
      </c>
      <c r="D21" s="21">
        <v>45994</v>
      </c>
      <c r="E21" s="21">
        <v>45995</v>
      </c>
      <c r="F21" s="21">
        <v>45996</v>
      </c>
      <c r="G21" s="21">
        <v>45999</v>
      </c>
      <c r="H21" s="21">
        <v>46000</v>
      </c>
      <c r="I21" s="21">
        <v>46001</v>
      </c>
      <c r="J21" s="21">
        <v>46002</v>
      </c>
      <c r="K21" s="21">
        <v>46003</v>
      </c>
      <c r="L21" s="21">
        <v>46006</v>
      </c>
      <c r="M21" s="21">
        <v>46007</v>
      </c>
      <c r="N21" s="21">
        <v>46008</v>
      </c>
      <c r="O21" s="21">
        <v>46009</v>
      </c>
      <c r="P21" s="21">
        <v>46010</v>
      </c>
      <c r="Q21" s="21">
        <v>46013</v>
      </c>
      <c r="R21" s="21">
        <v>46014</v>
      </c>
      <c r="S21" s="21">
        <v>46015</v>
      </c>
      <c r="T21" s="21">
        <v>46016</v>
      </c>
      <c r="U21" s="21">
        <v>46017</v>
      </c>
      <c r="V21" s="21">
        <v>46020</v>
      </c>
      <c r="W21" s="21">
        <v>46021</v>
      </c>
      <c r="X21" s="21">
        <v>46022</v>
      </c>
    </row>
    <row r="22" spans="1:25" ht="15.6">
      <c r="A22" s="25" t="s">
        <v>33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>
        <f>SUM(B22:X22)</f>
        <v>0</v>
      </c>
    </row>
    <row r="23" spans="1:25" ht="15.6">
      <c r="A23" s="25" t="s">
        <v>35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>
        <f>SUM(B23:X23)</f>
        <v>0</v>
      </c>
    </row>
    <row r="24" spans="1:25" ht="15.6">
      <c r="A24" s="25" t="s">
        <v>37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>
        <f>SUM(B24:X24)</f>
        <v>0</v>
      </c>
    </row>
    <row r="25" spans="1:25" ht="15.6">
      <c r="A25" s="25" t="s">
        <v>39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>
        <f>SUM(B25:X25)</f>
        <v>0</v>
      </c>
    </row>
    <row r="26" spans="1:25" ht="15.6">
      <c r="A26" s="25" t="s">
        <v>41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>
        <f>SUM(B26:X26)</f>
        <v>0</v>
      </c>
    </row>
    <row r="27" spans="1:25" ht="15.6">
      <c r="A27" s="24" t="s">
        <v>43</v>
      </c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9"/>
    </row>
    <row r="28" spans="1:25" ht="15.6">
      <c r="A28" s="20" t="s">
        <v>32</v>
      </c>
      <c r="B28" s="21">
        <v>45992</v>
      </c>
      <c r="C28" s="21">
        <v>45993</v>
      </c>
      <c r="D28" s="21">
        <v>45994</v>
      </c>
      <c r="E28" s="21">
        <v>45995</v>
      </c>
      <c r="F28" s="21">
        <v>45996</v>
      </c>
      <c r="G28" s="21">
        <v>45999</v>
      </c>
      <c r="H28" s="21">
        <v>46000</v>
      </c>
      <c r="I28" s="21">
        <v>46001</v>
      </c>
      <c r="J28" s="21">
        <v>46002</v>
      </c>
      <c r="K28" s="21">
        <v>46003</v>
      </c>
      <c r="L28" s="21">
        <v>46006</v>
      </c>
      <c r="M28" s="21">
        <v>46007</v>
      </c>
      <c r="N28" s="21">
        <v>46008</v>
      </c>
      <c r="O28" s="21">
        <v>46009</v>
      </c>
      <c r="P28" s="21">
        <v>46010</v>
      </c>
      <c r="Q28" s="21">
        <v>46013</v>
      </c>
      <c r="R28" s="21">
        <v>46014</v>
      </c>
      <c r="S28" s="21">
        <v>46015</v>
      </c>
      <c r="T28" s="21">
        <v>46016</v>
      </c>
      <c r="U28" s="21">
        <v>46017</v>
      </c>
      <c r="V28" s="21">
        <v>46020</v>
      </c>
      <c r="W28" s="21">
        <v>46021</v>
      </c>
      <c r="X28" s="21">
        <v>46022</v>
      </c>
    </row>
    <row r="29" spans="1:25" ht="15.6">
      <c r="A29" s="26" t="s">
        <v>44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>
        <f t="shared" ref="Y29:Y34" si="1">SUM(B29:X29)</f>
        <v>0</v>
      </c>
    </row>
    <row r="30" spans="1:25" ht="15.6">
      <c r="A30" s="26" t="s">
        <v>46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>
        <f t="shared" si="1"/>
        <v>0</v>
      </c>
    </row>
    <row r="31" spans="1:25" ht="15.6">
      <c r="A31" s="26" t="s">
        <v>48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>
        <f t="shared" si="1"/>
        <v>0</v>
      </c>
    </row>
    <row r="32" spans="1:25" ht="15.6">
      <c r="A32" s="26" t="s">
        <v>50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>
        <f t="shared" si="1"/>
        <v>0</v>
      </c>
    </row>
    <row r="33" spans="1:25" ht="15.6">
      <c r="A33" s="26" t="s">
        <v>52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>
        <f t="shared" si="1"/>
        <v>0</v>
      </c>
    </row>
    <row r="34" spans="1:25" ht="15.6">
      <c r="A34" s="26" t="s">
        <v>54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>
        <f t="shared" si="1"/>
        <v>0</v>
      </c>
    </row>
    <row r="35" spans="1:25" ht="15.6">
      <c r="A35" s="24" t="s">
        <v>56</v>
      </c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9"/>
    </row>
    <row r="36" spans="1:25" ht="15.6">
      <c r="A36" s="20" t="s">
        <v>32</v>
      </c>
      <c r="B36" s="62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4"/>
    </row>
    <row r="37" spans="1:25">
      <c r="A37" s="27" t="s">
        <v>61</v>
      </c>
      <c r="B37" s="65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52"/>
      <c r="U37" s="52"/>
      <c r="V37" s="52"/>
      <c r="W37" s="52"/>
      <c r="X37" s="32"/>
      <c r="Y37">
        <f>X37</f>
        <v>0</v>
      </c>
    </row>
    <row r="38" spans="1:25">
      <c r="A38" s="27" t="s">
        <v>69</v>
      </c>
      <c r="B38" s="68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53"/>
      <c r="U38" s="53"/>
      <c r="V38" s="53"/>
      <c r="W38" s="53"/>
      <c r="X38" s="32"/>
      <c r="Y38">
        <f t="shared" ref="Y38:Y41" si="2">X38</f>
        <v>0</v>
      </c>
    </row>
    <row r="39" spans="1:25">
      <c r="A39" s="27" t="s">
        <v>70</v>
      </c>
      <c r="B39" s="68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53"/>
      <c r="U39" s="53"/>
      <c r="V39" s="53"/>
      <c r="W39" s="53"/>
      <c r="X39" s="32"/>
      <c r="Y39">
        <f t="shared" si="2"/>
        <v>0</v>
      </c>
    </row>
    <row r="40" spans="1:25">
      <c r="A40" s="27" t="s">
        <v>71</v>
      </c>
      <c r="B40" s="68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53"/>
      <c r="U40" s="53"/>
      <c r="V40" s="53"/>
      <c r="W40" s="53"/>
      <c r="X40" s="32"/>
      <c r="Y40">
        <f t="shared" si="2"/>
        <v>0</v>
      </c>
    </row>
    <row r="41" spans="1:25">
      <c r="A41" s="27" t="s">
        <v>67</v>
      </c>
      <c r="B41" s="71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54"/>
      <c r="U41" s="54"/>
      <c r="V41" s="54"/>
      <c r="W41" s="54"/>
      <c r="X41" s="32"/>
      <c r="Y41">
        <f t="shared" si="2"/>
        <v>0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6:X36"/>
    <mergeCell ref="B37:S41"/>
  </mergeCells>
  <pageMargins left="0.7" right="0.7" top="0.78740157499999996" bottom="0.78740157499999996" header="0.3" footer="0.3"/>
  <pageSetup paperSize="9" scale="60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42f75a-63ac-47fa-b68d-9b3a0e29f091" xsi:nil="true"/>
    <lcf76f155ced4ddcb4097134ff3c332f xmlns="92dbd878-c766-4095-8ee6-24eb2f835fa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B558BAD8EFE3B4F9924D06ACD7946A5" ma:contentTypeVersion="11" ma:contentTypeDescription="Ein neues Dokument erstellen." ma:contentTypeScope="" ma:versionID="02bdda1c0872c09b8c2924345256b9f9">
  <xsd:schema xmlns:xsd="http://www.w3.org/2001/XMLSchema" xmlns:xs="http://www.w3.org/2001/XMLSchema" xmlns:p="http://schemas.microsoft.com/office/2006/metadata/properties" xmlns:ns2="92dbd878-c766-4095-8ee6-24eb2f835fa4" xmlns:ns3="4d42f75a-63ac-47fa-b68d-9b3a0e29f091" targetNamespace="http://schemas.microsoft.com/office/2006/metadata/properties" ma:root="true" ma:fieldsID="b4eec9001fe56e48a53576928574d886" ns2:_="" ns3:_="">
    <xsd:import namespace="92dbd878-c766-4095-8ee6-24eb2f835fa4"/>
    <xsd:import namespace="4d42f75a-63ac-47fa-b68d-9b3a0e29f0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dbd878-c766-4095-8ee6-24eb2f835f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ddf17f9e-63a5-480c-9833-d2400f3f50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42f75a-63ac-47fa-b68d-9b3a0e29f09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95b444-44c0-49b0-9854-2a3212f00462}" ma:internalName="TaxCatchAll" ma:showField="CatchAllData" ma:web="4d42f75a-63ac-47fa-b68d-9b3a0e29f0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57CB5D-0D06-4DE2-AD43-09CE9CC0FD52}"/>
</file>

<file path=customXml/itemProps2.xml><?xml version="1.0" encoding="utf-8"?>
<ds:datastoreItem xmlns:ds="http://schemas.openxmlformats.org/officeDocument/2006/customXml" ds:itemID="{4CB5BC78-63A6-48E9-A922-DB4BE34CA47E}"/>
</file>

<file path=customXml/itemProps3.xml><?xml version="1.0" encoding="utf-8"?>
<ds:datastoreItem xmlns:ds="http://schemas.openxmlformats.org/officeDocument/2006/customXml" ds:itemID="{2C988D79-0CB0-4DFA-A041-680F3EC228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Stadt Münster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Armin Kortemeyer</dc:creator>
  <cp:keywords/>
  <dc:description/>
  <cp:lastModifiedBy>Nicole Ketteler</cp:lastModifiedBy>
  <cp:revision/>
  <dcterms:created xsi:type="dcterms:W3CDTF">2017-12-13T12:01:55Z</dcterms:created>
  <dcterms:modified xsi:type="dcterms:W3CDTF">2026-08-20T11:31:21Z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0x0101007B558BAD8EFE3B4F9924D06ACD7946A5</vt:lpwstr>
  </property>
  <property fmtid="{D5CDD505-2E9C-101B-9397-08002B2CF9AE}" pid="3" name="MediaServiceImageTags">
    <vt:lpwstr/>
  </property>
</Properties>
</file>